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50" windowWidth="9435" windowHeight="5415" tabRatio="700"/>
  </bookViews>
  <sheets>
    <sheet name="Left-Tail Area" sheetId="5" r:id="rId1"/>
    <sheet name="Middle Area" sheetId="8" r:id="rId2"/>
    <sheet name="Right-Tail Area " sheetId="9" r:id="rId3"/>
    <sheet name="Inverse Normal" sheetId="6" r:id="rId4"/>
    <sheet name="Misc Templates" sheetId="1" r:id="rId5"/>
    <sheet name="Extra Sheet" sheetId="2" r:id="rId6"/>
  </sheets>
  <externalReferences>
    <externalReference r:id="rId7"/>
  </externalReferences>
  <definedNames>
    <definedName name="aa">'[1]Triangular Area'!$C$3</definedName>
    <definedName name="bb">'[1]Triangular Area'!$C$5</definedName>
    <definedName name="cc">'[1]Triangular Area'!$C$7</definedName>
    <definedName name="Lambda">'[1]Exponential Area'!$F$4</definedName>
    <definedName name="_xlnm.Print_Area" localSheetId="3">'Inverse Normal'!$A$1:$O$39</definedName>
    <definedName name="_xlnm.Print_Area" localSheetId="0">'Left-Tail Area'!$A$1:$O$40</definedName>
    <definedName name="_xlnm.Print_Area" localSheetId="1">'Middle Area'!$A$1:$N$37</definedName>
    <definedName name="_xlnm.Print_Area" localSheetId="4">'Misc Templates'!$A$1:$S$49</definedName>
    <definedName name="_xlnm.Print_Area" localSheetId="2">'Right-Tail Area '!$A$1:$N$36</definedName>
    <definedName name="XCritical">'[1]Exponential Area'!$F$6</definedName>
    <definedName name="XGraph">'[1]Exponential Area'!$U$7:$U$606</definedName>
    <definedName name="XGraphMax">'[1]Exponential Area'!$V$3</definedName>
    <definedName name="XGraphMin">'[1]Exponential Area'!$V$2</definedName>
    <definedName name="XValToPlot">'[1]Triangular Area'!$C$10</definedName>
    <definedName name="xx">'[1]Triangular Area'!$V$4:$V$603</definedName>
  </definedNames>
  <calcPr calcId="145621"/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8" i="1"/>
  <c r="D8" i="6" l="1"/>
  <c r="Z8" i="6" s="1"/>
  <c r="B13" i="9"/>
  <c r="C13" i="9"/>
  <c r="C11" i="9"/>
  <c r="B11" i="9"/>
  <c r="B15" i="8"/>
  <c r="C15" i="8"/>
  <c r="C13" i="8"/>
  <c r="B13" i="8"/>
  <c r="B11" i="5"/>
  <c r="C11" i="5"/>
  <c r="C13" i="5"/>
  <c r="B13" i="5"/>
  <c r="B20" i="8"/>
  <c r="B18" i="8"/>
  <c r="Z7" i="6"/>
  <c r="Z12" i="6"/>
  <c r="Z16" i="6"/>
  <c r="Z20" i="6"/>
  <c r="Z24" i="6"/>
  <c r="Z28" i="6"/>
  <c r="Z32" i="6"/>
  <c r="Z36" i="6"/>
  <c r="Z40" i="6"/>
  <c r="Z44" i="6"/>
  <c r="Z48" i="6"/>
  <c r="Z52" i="6"/>
  <c r="Z56" i="6"/>
  <c r="Z60" i="6"/>
  <c r="Z64" i="6"/>
  <c r="Z68" i="6"/>
  <c r="Z72" i="6"/>
  <c r="Z76" i="6"/>
  <c r="Z80" i="6"/>
  <c r="Z84" i="6"/>
  <c r="Z88" i="6"/>
  <c r="Z92" i="6"/>
  <c r="Z96" i="6"/>
  <c r="Z100" i="6"/>
  <c r="Z104" i="6"/>
  <c r="Z108" i="6"/>
  <c r="Z112" i="6"/>
  <c r="Z116" i="6"/>
  <c r="Z120" i="6"/>
  <c r="Z124" i="6"/>
  <c r="Z128" i="6"/>
  <c r="Z132" i="6"/>
  <c r="Z134" i="6"/>
  <c r="Z136" i="6"/>
  <c r="Z138" i="6"/>
  <c r="Z140" i="6"/>
  <c r="Z142" i="6"/>
  <c r="Z144" i="6"/>
  <c r="Z146" i="6"/>
  <c r="Z148" i="6"/>
  <c r="Z150" i="6"/>
  <c r="Z152" i="6"/>
  <c r="Z154" i="6"/>
  <c r="Z156" i="6"/>
  <c r="Z158" i="6"/>
  <c r="Z160" i="6"/>
  <c r="Z162" i="6"/>
  <c r="Z164" i="6"/>
  <c r="Z166" i="6"/>
  <c r="Z168" i="6"/>
  <c r="Z170" i="6"/>
  <c r="Z172" i="6"/>
  <c r="Z174" i="6"/>
  <c r="Z176" i="6"/>
  <c r="Z178" i="6"/>
  <c r="Z180" i="6"/>
  <c r="Z182" i="6"/>
  <c r="Z184" i="6"/>
  <c r="Z186" i="6"/>
  <c r="Z188" i="6"/>
  <c r="Z190" i="6"/>
  <c r="Z192" i="6"/>
  <c r="Z194" i="6"/>
  <c r="Z196" i="6"/>
  <c r="Z198" i="6"/>
  <c r="Z200" i="6"/>
  <c r="Z202" i="6"/>
  <c r="Z204" i="6"/>
  <c r="Z206" i="6"/>
  <c r="Z208" i="6"/>
  <c r="Z210" i="6"/>
  <c r="Z212" i="6"/>
  <c r="Z214" i="6"/>
  <c r="Z216" i="6"/>
  <c r="Z218" i="6"/>
  <c r="Z220" i="6"/>
  <c r="Z222" i="6"/>
  <c r="Z224" i="6"/>
  <c r="Z226" i="6"/>
  <c r="Z228" i="6"/>
  <c r="Z230" i="6"/>
  <c r="Z231" i="6"/>
  <c r="Z232" i="6"/>
  <c r="Z233" i="6"/>
  <c r="Z234" i="6"/>
  <c r="Z235" i="6"/>
  <c r="Z236" i="6"/>
  <c r="Z237" i="6"/>
  <c r="Z238" i="6"/>
  <c r="Z239" i="6"/>
  <c r="Z240" i="6"/>
  <c r="Z241" i="6"/>
  <c r="Z242" i="6"/>
  <c r="Z243" i="6"/>
  <c r="Z244" i="6"/>
  <c r="Z245" i="6"/>
  <c r="Z246" i="6"/>
  <c r="Z247" i="6"/>
  <c r="Z248" i="6"/>
  <c r="Z249" i="6"/>
  <c r="Z250" i="6"/>
  <c r="Z251" i="6"/>
  <c r="Z252" i="6"/>
  <c r="Z253" i="6"/>
  <c r="Z254" i="6"/>
  <c r="Z255" i="6"/>
  <c r="Z256" i="6"/>
  <c r="Z257" i="6"/>
  <c r="Z258" i="6"/>
  <c r="Z259" i="6"/>
  <c r="Z260" i="6"/>
  <c r="Z261" i="6"/>
  <c r="Z262" i="6"/>
  <c r="Z263" i="6"/>
  <c r="Z264" i="6"/>
  <c r="Z265" i="6"/>
  <c r="Z266" i="6"/>
  <c r="Z267" i="6"/>
  <c r="Z268" i="6"/>
  <c r="Z269" i="6"/>
  <c r="Z270" i="6"/>
  <c r="Z271" i="6"/>
  <c r="Z272" i="6"/>
  <c r="Z273" i="6"/>
  <c r="Z274" i="6"/>
  <c r="Z275" i="6"/>
  <c r="Z276" i="6"/>
  <c r="Z277" i="6"/>
  <c r="Z278" i="6"/>
  <c r="Z279" i="6"/>
  <c r="Z280" i="6"/>
  <c r="Z281" i="6"/>
  <c r="Z282" i="6"/>
  <c r="Z283" i="6"/>
  <c r="Z284" i="6"/>
  <c r="Z285" i="6"/>
  <c r="Z286" i="6"/>
  <c r="Z287" i="6"/>
  <c r="Z288" i="6"/>
  <c r="Z289" i="6"/>
  <c r="Z290" i="6"/>
  <c r="Z291" i="6"/>
  <c r="Z292" i="6"/>
  <c r="Z293" i="6"/>
  <c r="Z294" i="6"/>
  <c r="Z295" i="6"/>
  <c r="Z296" i="6"/>
  <c r="Z297" i="6"/>
  <c r="Z298" i="6"/>
  <c r="Z299" i="6"/>
  <c r="Z300" i="6"/>
  <c r="Z301" i="6"/>
  <c r="Z302" i="6"/>
  <c r="Z303" i="6"/>
  <c r="Z304" i="6"/>
  <c r="Z305" i="6"/>
  <c r="Z306" i="6"/>
  <c r="Z307" i="6"/>
  <c r="Z308" i="6"/>
  <c r="Z309" i="6"/>
  <c r="Z310" i="6"/>
  <c r="Z311" i="6"/>
  <c r="Z312" i="6"/>
  <c r="Z313" i="6"/>
  <c r="Z314" i="6"/>
  <c r="Z315" i="6"/>
  <c r="Z316" i="6"/>
  <c r="Z317" i="6"/>
  <c r="Z318" i="6"/>
  <c r="Z319" i="6"/>
  <c r="Z320" i="6"/>
  <c r="Z321" i="6"/>
  <c r="Z322" i="6"/>
  <c r="Z323" i="6"/>
  <c r="Z324" i="6"/>
  <c r="Z325" i="6"/>
  <c r="Z326" i="6"/>
  <c r="Z327" i="6"/>
  <c r="Z328" i="6"/>
  <c r="Z329" i="6"/>
  <c r="Z330" i="6"/>
  <c r="Z331" i="6"/>
  <c r="Z332" i="6"/>
  <c r="Z333" i="6"/>
  <c r="Z334" i="6"/>
  <c r="Z335" i="6"/>
  <c r="Z336" i="6"/>
  <c r="Z337" i="6"/>
  <c r="Z338" i="6"/>
  <c r="Z339" i="6"/>
  <c r="Z340" i="6"/>
  <c r="Z341" i="6"/>
  <c r="Z342" i="6"/>
  <c r="Z343" i="6"/>
  <c r="Z344" i="6"/>
  <c r="Z345" i="6"/>
  <c r="Z346" i="6"/>
  <c r="Z347" i="6"/>
  <c r="Z348" i="6"/>
  <c r="Z349" i="6"/>
  <c r="Z350" i="6"/>
  <c r="Z351" i="6"/>
  <c r="Z352" i="6"/>
  <c r="Z353" i="6"/>
  <c r="Z354" i="6"/>
  <c r="Z355" i="6"/>
  <c r="Z356" i="6"/>
  <c r="Z357" i="6"/>
  <c r="Z358" i="6"/>
  <c r="Z359" i="6"/>
  <c r="Z360" i="6"/>
  <c r="Z361" i="6"/>
  <c r="Z362" i="6"/>
  <c r="Z363" i="6"/>
  <c r="Z364" i="6"/>
  <c r="Z365" i="6"/>
  <c r="Z366" i="6"/>
  <c r="Z367" i="6"/>
  <c r="Z368" i="6"/>
  <c r="Z369" i="6"/>
  <c r="Z370" i="6"/>
  <c r="Z371" i="6"/>
  <c r="Z372" i="6"/>
  <c r="Z373" i="6"/>
  <c r="Z374" i="6"/>
  <c r="Z375" i="6"/>
  <c r="Z376" i="6"/>
  <c r="Z377" i="6"/>
  <c r="Z378" i="6"/>
  <c r="Z379" i="6"/>
  <c r="Z380" i="6"/>
  <c r="Z381" i="6"/>
  <c r="Z382" i="6"/>
  <c r="Z383" i="6"/>
  <c r="Z384" i="6"/>
  <c r="Z385" i="6"/>
  <c r="Z386" i="6"/>
  <c r="Z387" i="6"/>
  <c r="Z388" i="6"/>
  <c r="Z389" i="6"/>
  <c r="Z390" i="6"/>
  <c r="Z391" i="6"/>
  <c r="Z392" i="6"/>
  <c r="Z393" i="6"/>
  <c r="Z394" i="6"/>
  <c r="Z395" i="6"/>
  <c r="Z396" i="6"/>
  <c r="Z397" i="6"/>
  <c r="Z398" i="6"/>
  <c r="Z399" i="6"/>
  <c r="Z400" i="6"/>
  <c r="Z401" i="6"/>
  <c r="Z402" i="6"/>
  <c r="Z403" i="6"/>
  <c r="Z404" i="6"/>
  <c r="Z405" i="6"/>
  <c r="Z406" i="6"/>
  <c r="Z407" i="6"/>
  <c r="Z408" i="6"/>
  <c r="Z409" i="6"/>
  <c r="Z410" i="6"/>
  <c r="Z411" i="6"/>
  <c r="Z412" i="6"/>
  <c r="Z413" i="6"/>
  <c r="Z414" i="6"/>
  <c r="Z415" i="6"/>
  <c r="Z416" i="6"/>
  <c r="Z417" i="6"/>
  <c r="Z418" i="6"/>
  <c r="Z419" i="6"/>
  <c r="Z420" i="6"/>
  <c r="Z421" i="6"/>
  <c r="Z422" i="6"/>
  <c r="Z423" i="6"/>
  <c r="Z424" i="6"/>
  <c r="Z425" i="6"/>
  <c r="Z426" i="6"/>
  <c r="Z427" i="6"/>
  <c r="Z428" i="6"/>
  <c r="Z429" i="6"/>
  <c r="Z430" i="6"/>
  <c r="Z431" i="6"/>
  <c r="Z432" i="6"/>
  <c r="Z433" i="6"/>
  <c r="Z434" i="6"/>
  <c r="Z435" i="6"/>
  <c r="Z436" i="6"/>
  <c r="Z437" i="6"/>
  <c r="Z438" i="6"/>
  <c r="Z439" i="6"/>
  <c r="Z440" i="6"/>
  <c r="Z441" i="6"/>
  <c r="Z442" i="6"/>
  <c r="Z443" i="6"/>
  <c r="Z444" i="6"/>
  <c r="Z445" i="6"/>
  <c r="Z446" i="6"/>
  <c r="Z447" i="6"/>
  <c r="Z448" i="6"/>
  <c r="Z449" i="6"/>
  <c r="Z450" i="6"/>
  <c r="Z451" i="6"/>
  <c r="Z452" i="6"/>
  <c r="Z453" i="6"/>
  <c r="Z454" i="6"/>
  <c r="Z455" i="6"/>
  <c r="Z456" i="6"/>
  <c r="Z457" i="6"/>
  <c r="Z458" i="6"/>
  <c r="Z459" i="6"/>
  <c r="Z460" i="6"/>
  <c r="Z461" i="6"/>
  <c r="Z462" i="6"/>
  <c r="Z463" i="6"/>
  <c r="Z464" i="6"/>
  <c r="Z465" i="6"/>
  <c r="Z466" i="6"/>
  <c r="Z467" i="6"/>
  <c r="Z468" i="6"/>
  <c r="Z469" i="6"/>
  <c r="Z470" i="6"/>
  <c r="Z471" i="6"/>
  <c r="Z472" i="6"/>
  <c r="Z473" i="6"/>
  <c r="Z474" i="6"/>
  <c r="Z475" i="6"/>
  <c r="Z476" i="6"/>
  <c r="Z477" i="6"/>
  <c r="Z478" i="6"/>
  <c r="Z479" i="6"/>
  <c r="Z480" i="6"/>
  <c r="Z481" i="6"/>
  <c r="Z482" i="6"/>
  <c r="Z483" i="6"/>
  <c r="Z484" i="6"/>
  <c r="Z485" i="6"/>
  <c r="Z486" i="6"/>
  <c r="Z487" i="6"/>
  <c r="Z488" i="6"/>
  <c r="Z489" i="6"/>
  <c r="Z490" i="6"/>
  <c r="Z491" i="6"/>
  <c r="Z492" i="6"/>
  <c r="Z493" i="6"/>
  <c r="Z494" i="6"/>
  <c r="Z495" i="6"/>
  <c r="Z496" i="6"/>
  <c r="Z497" i="6"/>
  <c r="Z498" i="6"/>
  <c r="Z499" i="6"/>
  <c r="Z500" i="6"/>
  <c r="Z501" i="6"/>
  <c r="Z502" i="6"/>
  <c r="Z503" i="6"/>
  <c r="Z504" i="6"/>
  <c r="Z505" i="6"/>
  <c r="Z506" i="6"/>
  <c r="Z507" i="6"/>
  <c r="Z508" i="6"/>
  <c r="Z509" i="6"/>
  <c r="Z510" i="6"/>
  <c r="Z511" i="6"/>
  <c r="Z512" i="6"/>
  <c r="Z513" i="6"/>
  <c r="Z514" i="6"/>
  <c r="Z515" i="6"/>
  <c r="Z516" i="6"/>
  <c r="Z517" i="6"/>
  <c r="Z518" i="6"/>
  <c r="Z519" i="6"/>
  <c r="Z520" i="6"/>
  <c r="Z521" i="6"/>
  <c r="Z522" i="6"/>
  <c r="Z523" i="6"/>
  <c r="Z524" i="6"/>
  <c r="Z525" i="6"/>
  <c r="Z526" i="6"/>
  <c r="Z527" i="6"/>
  <c r="Z528" i="6"/>
  <c r="Z529" i="6"/>
  <c r="Z530" i="6"/>
  <c r="Z531" i="6"/>
  <c r="Z532" i="6"/>
  <c r="Z533" i="6"/>
  <c r="Z534" i="6"/>
  <c r="Z535" i="6"/>
  <c r="Z536" i="6"/>
  <c r="Z537" i="6"/>
  <c r="Z538" i="6"/>
  <c r="Z539" i="6"/>
  <c r="Z540" i="6"/>
  <c r="Z541" i="6"/>
  <c r="Z542" i="6"/>
  <c r="Z543" i="6"/>
  <c r="Z544" i="6"/>
  <c r="Z545" i="6"/>
  <c r="Z546" i="6"/>
  <c r="Z547" i="6"/>
  <c r="Z548" i="6"/>
  <c r="Z549" i="6"/>
  <c r="Z550" i="6"/>
  <c r="Z551" i="6"/>
  <c r="Z552" i="6"/>
  <c r="Z553" i="6"/>
  <c r="Z554" i="6"/>
  <c r="Z555" i="6"/>
  <c r="Z556" i="6"/>
  <c r="Z557" i="6"/>
  <c r="Z558" i="6"/>
  <c r="Z559" i="6"/>
  <c r="Z560" i="6"/>
  <c r="Z561" i="6"/>
  <c r="Z562" i="6"/>
  <c r="Z563" i="6"/>
  <c r="Z564" i="6"/>
  <c r="Z565" i="6"/>
  <c r="Z566" i="6"/>
  <c r="Z567" i="6"/>
  <c r="Z568" i="6"/>
  <c r="Z569" i="6"/>
  <c r="Z570" i="6"/>
  <c r="Z571" i="6"/>
  <c r="Z572" i="6"/>
  <c r="Z573" i="6"/>
  <c r="Z574" i="6"/>
  <c r="Z575" i="6"/>
  <c r="Z576" i="6"/>
  <c r="Z577" i="6"/>
  <c r="Z578" i="6"/>
  <c r="Z579" i="6"/>
  <c r="Z580" i="6"/>
  <c r="Z581" i="6"/>
  <c r="Z582" i="6"/>
  <c r="Z583" i="6"/>
  <c r="Z584" i="6"/>
  <c r="Z585" i="6"/>
  <c r="Z586" i="6"/>
  <c r="Z587" i="6"/>
  <c r="Z588" i="6"/>
  <c r="Z589" i="6"/>
  <c r="Z590" i="6"/>
  <c r="Z591" i="6"/>
  <c r="Z592" i="6"/>
  <c r="Z593" i="6"/>
  <c r="Z594" i="6"/>
  <c r="Z595" i="6"/>
  <c r="Z596" i="6"/>
  <c r="Z597" i="6"/>
  <c r="Z598" i="6"/>
  <c r="Z599" i="6"/>
  <c r="Z600" i="6"/>
  <c r="Z601" i="6"/>
  <c r="Z602" i="6"/>
  <c r="Z603" i="6"/>
  <c r="Z604" i="6"/>
  <c r="Z605" i="6"/>
  <c r="Z606" i="6"/>
  <c r="Y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28" i="6"/>
  <c r="Y29" i="6"/>
  <c r="Y30" i="6"/>
  <c r="Y31" i="6"/>
  <c r="Y32" i="6"/>
  <c r="Y33" i="6"/>
  <c r="Y34" i="6"/>
  <c r="Y35" i="6"/>
  <c r="Y36" i="6"/>
  <c r="Y37" i="6"/>
  <c r="Y38" i="6"/>
  <c r="Y39" i="6"/>
  <c r="Y40" i="6"/>
  <c r="Y41" i="6"/>
  <c r="Y42" i="6"/>
  <c r="Y43" i="6"/>
  <c r="Y44" i="6"/>
  <c r="Y45" i="6"/>
  <c r="Y46" i="6"/>
  <c r="Y47" i="6"/>
  <c r="Y48" i="6"/>
  <c r="Y49" i="6"/>
  <c r="Y50" i="6"/>
  <c r="Y51" i="6"/>
  <c r="Y52" i="6"/>
  <c r="Y53" i="6"/>
  <c r="Y54" i="6"/>
  <c r="Y55" i="6"/>
  <c r="Y56" i="6"/>
  <c r="Y57" i="6"/>
  <c r="Y58" i="6"/>
  <c r="Y59" i="6"/>
  <c r="Y60" i="6"/>
  <c r="Y61" i="6"/>
  <c r="Y62" i="6"/>
  <c r="Y63" i="6"/>
  <c r="Y64" i="6"/>
  <c r="Y65" i="6"/>
  <c r="Y66" i="6"/>
  <c r="Y67" i="6"/>
  <c r="Y68" i="6"/>
  <c r="Y69" i="6"/>
  <c r="Y70" i="6"/>
  <c r="Y71" i="6"/>
  <c r="Y72" i="6"/>
  <c r="Y73" i="6"/>
  <c r="Y74" i="6"/>
  <c r="Y75" i="6"/>
  <c r="Y76" i="6"/>
  <c r="Y77" i="6"/>
  <c r="Y78" i="6"/>
  <c r="Y79" i="6"/>
  <c r="Y80" i="6"/>
  <c r="Y81" i="6"/>
  <c r="Y82" i="6"/>
  <c r="Y83" i="6"/>
  <c r="Y84" i="6"/>
  <c r="Y85" i="6"/>
  <c r="Y86" i="6"/>
  <c r="Y87" i="6"/>
  <c r="Y88" i="6"/>
  <c r="Y89" i="6"/>
  <c r="Y90" i="6"/>
  <c r="Y91" i="6"/>
  <c r="Y92" i="6"/>
  <c r="Y93" i="6"/>
  <c r="Y94" i="6"/>
  <c r="Y95" i="6"/>
  <c r="Y96" i="6"/>
  <c r="Y97" i="6"/>
  <c r="Y98" i="6"/>
  <c r="Y99" i="6"/>
  <c r="Y100" i="6"/>
  <c r="Y101" i="6"/>
  <c r="Y102" i="6"/>
  <c r="Y103" i="6"/>
  <c r="Y104" i="6"/>
  <c r="Y105" i="6"/>
  <c r="Y106" i="6"/>
  <c r="Y107" i="6"/>
  <c r="Y108" i="6"/>
  <c r="Y109" i="6"/>
  <c r="Y110" i="6"/>
  <c r="Y111" i="6"/>
  <c r="Y112" i="6"/>
  <c r="Y113" i="6"/>
  <c r="Y114" i="6"/>
  <c r="Y115" i="6"/>
  <c r="Y116" i="6"/>
  <c r="Y117" i="6"/>
  <c r="Y118" i="6"/>
  <c r="Y119" i="6"/>
  <c r="Y120" i="6"/>
  <c r="Y121" i="6"/>
  <c r="Y122" i="6"/>
  <c r="Y123" i="6"/>
  <c r="Y124" i="6"/>
  <c r="Y125" i="6"/>
  <c r="Y126" i="6"/>
  <c r="Y127" i="6"/>
  <c r="Y128" i="6"/>
  <c r="Y129" i="6"/>
  <c r="Y130" i="6"/>
  <c r="Y131" i="6"/>
  <c r="Y132" i="6"/>
  <c r="Y133" i="6"/>
  <c r="Y134" i="6"/>
  <c r="Y135" i="6"/>
  <c r="Y136" i="6"/>
  <c r="Y137" i="6"/>
  <c r="Y138" i="6"/>
  <c r="Y139" i="6"/>
  <c r="Y140" i="6"/>
  <c r="Y141" i="6"/>
  <c r="Y142" i="6"/>
  <c r="Y143" i="6"/>
  <c r="Y144" i="6"/>
  <c r="Y145" i="6"/>
  <c r="Y146" i="6"/>
  <c r="Y147" i="6"/>
  <c r="Y148" i="6"/>
  <c r="Y149" i="6"/>
  <c r="Y150" i="6"/>
  <c r="Y151" i="6"/>
  <c r="Y152" i="6"/>
  <c r="Y153" i="6"/>
  <c r="Y154" i="6"/>
  <c r="Y155" i="6"/>
  <c r="Y156" i="6"/>
  <c r="Y157" i="6"/>
  <c r="Y158" i="6"/>
  <c r="Y159" i="6"/>
  <c r="Y160" i="6"/>
  <c r="Y161" i="6"/>
  <c r="Y162" i="6"/>
  <c r="Y163" i="6"/>
  <c r="Y164" i="6"/>
  <c r="Y165" i="6"/>
  <c r="Y166" i="6"/>
  <c r="Y167" i="6"/>
  <c r="Y168" i="6"/>
  <c r="Y169" i="6"/>
  <c r="Y170" i="6"/>
  <c r="Y171" i="6"/>
  <c r="Y172" i="6"/>
  <c r="Y173" i="6"/>
  <c r="Y174" i="6"/>
  <c r="Y175" i="6"/>
  <c r="Y176" i="6"/>
  <c r="Y177" i="6"/>
  <c r="Y178" i="6"/>
  <c r="Y179" i="6"/>
  <c r="Y180" i="6"/>
  <c r="Y181" i="6"/>
  <c r="Y182" i="6"/>
  <c r="Y183" i="6"/>
  <c r="Y184" i="6"/>
  <c r="Y185" i="6"/>
  <c r="Y186" i="6"/>
  <c r="Y187" i="6"/>
  <c r="Y188" i="6"/>
  <c r="Y189" i="6"/>
  <c r="Y190" i="6"/>
  <c r="Y191" i="6"/>
  <c r="Y192" i="6"/>
  <c r="Y193" i="6"/>
  <c r="Y194" i="6"/>
  <c r="Y195" i="6"/>
  <c r="Y196" i="6"/>
  <c r="Y197" i="6"/>
  <c r="Y198" i="6"/>
  <c r="Y199" i="6"/>
  <c r="Y200" i="6"/>
  <c r="Y201" i="6"/>
  <c r="Y202" i="6"/>
  <c r="Y203" i="6"/>
  <c r="Y204" i="6"/>
  <c r="Y205" i="6"/>
  <c r="Y206" i="6"/>
  <c r="Y207" i="6"/>
  <c r="Y208" i="6"/>
  <c r="Y209" i="6"/>
  <c r="Y210" i="6"/>
  <c r="Y211" i="6"/>
  <c r="Y212" i="6"/>
  <c r="Y213" i="6"/>
  <c r="Y214" i="6"/>
  <c r="Y215" i="6"/>
  <c r="Y216" i="6"/>
  <c r="Y217" i="6"/>
  <c r="Y218" i="6"/>
  <c r="Y219" i="6"/>
  <c r="Y220" i="6"/>
  <c r="Y221" i="6"/>
  <c r="Y222" i="6"/>
  <c r="Y223" i="6"/>
  <c r="Y224" i="6"/>
  <c r="Y225" i="6"/>
  <c r="Y226" i="6"/>
  <c r="Y227" i="6"/>
  <c r="Y228" i="6"/>
  <c r="Y229" i="6"/>
  <c r="Y230" i="6"/>
  <c r="Y231" i="6"/>
  <c r="Y232" i="6"/>
  <c r="Y233" i="6"/>
  <c r="Y234" i="6"/>
  <c r="Y235" i="6"/>
  <c r="Y236" i="6"/>
  <c r="Y237" i="6"/>
  <c r="Y238" i="6"/>
  <c r="Y239" i="6"/>
  <c r="Y240" i="6"/>
  <c r="Y241" i="6"/>
  <c r="Y242" i="6"/>
  <c r="Y243" i="6"/>
  <c r="Y244" i="6"/>
  <c r="Y245" i="6"/>
  <c r="Y246" i="6"/>
  <c r="Y247" i="6"/>
  <c r="Y248" i="6"/>
  <c r="Y249" i="6"/>
  <c r="Y250" i="6"/>
  <c r="Y251" i="6"/>
  <c r="Y252" i="6"/>
  <c r="Y253" i="6"/>
  <c r="Y254" i="6"/>
  <c r="Y255" i="6"/>
  <c r="Y256" i="6"/>
  <c r="Y257" i="6"/>
  <c r="Y258" i="6"/>
  <c r="Y259" i="6"/>
  <c r="Y260" i="6"/>
  <c r="Y261" i="6"/>
  <c r="Y262" i="6"/>
  <c r="Y263" i="6"/>
  <c r="Y264" i="6"/>
  <c r="Y265" i="6"/>
  <c r="Y266" i="6"/>
  <c r="Y267" i="6"/>
  <c r="Y268" i="6"/>
  <c r="Y269" i="6"/>
  <c r="Y270" i="6"/>
  <c r="Y271" i="6"/>
  <c r="Y272" i="6"/>
  <c r="Y273" i="6"/>
  <c r="Y274" i="6"/>
  <c r="Y275" i="6"/>
  <c r="Y276" i="6"/>
  <c r="Y277" i="6"/>
  <c r="Y278" i="6"/>
  <c r="Y279" i="6"/>
  <c r="Y280" i="6"/>
  <c r="Y281" i="6"/>
  <c r="Y282" i="6"/>
  <c r="Y283" i="6"/>
  <c r="Y284" i="6"/>
  <c r="Y285" i="6"/>
  <c r="Y286" i="6"/>
  <c r="Y287" i="6"/>
  <c r="Y288" i="6"/>
  <c r="Y289" i="6"/>
  <c r="Y290" i="6"/>
  <c r="Y291" i="6"/>
  <c r="Y292" i="6"/>
  <c r="Y293" i="6"/>
  <c r="Y294" i="6"/>
  <c r="Y295" i="6"/>
  <c r="Y296" i="6"/>
  <c r="Y297" i="6"/>
  <c r="Y298" i="6"/>
  <c r="Y299" i="6"/>
  <c r="Y300" i="6"/>
  <c r="Y301" i="6"/>
  <c r="Y302" i="6"/>
  <c r="Y303" i="6"/>
  <c r="Y304" i="6"/>
  <c r="Y305" i="6"/>
  <c r="Y306" i="6"/>
  <c r="Y307" i="6"/>
  <c r="Y308" i="6"/>
  <c r="Y309" i="6"/>
  <c r="Y310" i="6"/>
  <c r="Y311" i="6"/>
  <c r="Y312" i="6"/>
  <c r="Y313" i="6"/>
  <c r="Y314" i="6"/>
  <c r="Y315" i="6"/>
  <c r="Y316" i="6"/>
  <c r="Y317" i="6"/>
  <c r="Y318" i="6"/>
  <c r="Y319" i="6"/>
  <c r="Y320" i="6"/>
  <c r="Y321" i="6"/>
  <c r="Y322" i="6"/>
  <c r="Y323" i="6"/>
  <c r="Y324" i="6"/>
  <c r="Y325" i="6"/>
  <c r="Y326" i="6"/>
  <c r="Y327" i="6"/>
  <c r="Y328" i="6"/>
  <c r="Y329" i="6"/>
  <c r="Y330" i="6"/>
  <c r="Y331" i="6"/>
  <c r="Y332" i="6"/>
  <c r="Y333" i="6"/>
  <c r="Y334" i="6"/>
  <c r="Y335" i="6"/>
  <c r="Y336" i="6"/>
  <c r="Y337" i="6"/>
  <c r="Y338" i="6"/>
  <c r="Y339" i="6"/>
  <c r="Y340" i="6"/>
  <c r="Y341" i="6"/>
  <c r="Y342" i="6"/>
  <c r="Y343" i="6"/>
  <c r="Y344" i="6"/>
  <c r="Y345" i="6"/>
  <c r="Y346" i="6"/>
  <c r="Y347" i="6"/>
  <c r="Y348" i="6"/>
  <c r="Y349" i="6"/>
  <c r="Y350" i="6"/>
  <c r="Y351" i="6"/>
  <c r="Y352" i="6"/>
  <c r="Y353" i="6"/>
  <c r="Y354" i="6"/>
  <c r="Y355" i="6"/>
  <c r="Y356" i="6"/>
  <c r="Y357" i="6"/>
  <c r="Y358" i="6"/>
  <c r="Y359" i="6"/>
  <c r="Y360" i="6"/>
  <c r="Y361" i="6"/>
  <c r="Y362" i="6"/>
  <c r="Y363" i="6"/>
  <c r="Y364" i="6"/>
  <c r="Y365" i="6"/>
  <c r="Y366" i="6"/>
  <c r="Y367" i="6"/>
  <c r="Y368" i="6"/>
  <c r="Y369" i="6"/>
  <c r="Y370" i="6"/>
  <c r="Y371" i="6"/>
  <c r="Y372" i="6"/>
  <c r="Y373" i="6"/>
  <c r="Y374" i="6"/>
  <c r="Y375" i="6"/>
  <c r="Y376" i="6"/>
  <c r="Y377" i="6"/>
  <c r="Y378" i="6"/>
  <c r="Y379" i="6"/>
  <c r="Y380" i="6"/>
  <c r="Y381" i="6"/>
  <c r="Y382" i="6"/>
  <c r="Y383" i="6"/>
  <c r="Y384" i="6"/>
  <c r="Y385" i="6"/>
  <c r="Y386" i="6"/>
  <c r="Y387" i="6"/>
  <c r="Y388" i="6"/>
  <c r="Y389" i="6"/>
  <c r="Y390" i="6"/>
  <c r="Y391" i="6"/>
  <c r="Y392" i="6"/>
  <c r="Y393" i="6"/>
  <c r="Y394" i="6"/>
  <c r="Y395" i="6"/>
  <c r="Y396" i="6"/>
  <c r="Y397" i="6"/>
  <c r="Y398" i="6"/>
  <c r="Y399" i="6"/>
  <c r="Y400" i="6"/>
  <c r="Y401" i="6"/>
  <c r="Y402" i="6"/>
  <c r="Y403" i="6"/>
  <c r="Y404" i="6"/>
  <c r="Y405" i="6"/>
  <c r="Y406" i="6"/>
  <c r="Y407" i="6"/>
  <c r="Y408" i="6"/>
  <c r="Y409" i="6"/>
  <c r="Y410" i="6"/>
  <c r="Y411" i="6"/>
  <c r="Y412" i="6"/>
  <c r="Y413" i="6"/>
  <c r="Y414" i="6"/>
  <c r="Y415" i="6"/>
  <c r="Y416" i="6"/>
  <c r="Y417" i="6"/>
  <c r="Y418" i="6"/>
  <c r="Y419" i="6"/>
  <c r="Y420" i="6"/>
  <c r="Y421" i="6"/>
  <c r="Y422" i="6"/>
  <c r="Y423" i="6"/>
  <c r="Y424" i="6"/>
  <c r="Y425" i="6"/>
  <c r="Y426" i="6"/>
  <c r="Y427" i="6"/>
  <c r="Y428" i="6"/>
  <c r="Y429" i="6"/>
  <c r="Y430" i="6"/>
  <c r="Y431" i="6"/>
  <c r="Y432" i="6"/>
  <c r="Y433" i="6"/>
  <c r="Y434" i="6"/>
  <c r="Y435" i="6"/>
  <c r="Y436" i="6"/>
  <c r="Y437" i="6"/>
  <c r="Y438" i="6"/>
  <c r="Y439" i="6"/>
  <c r="Y440" i="6"/>
  <c r="Y441" i="6"/>
  <c r="Y442" i="6"/>
  <c r="Y443" i="6"/>
  <c r="Y444" i="6"/>
  <c r="Y445" i="6"/>
  <c r="Y446" i="6"/>
  <c r="Y447" i="6"/>
  <c r="Y448" i="6"/>
  <c r="Y449" i="6"/>
  <c r="Y450" i="6"/>
  <c r="Y451" i="6"/>
  <c r="Y452" i="6"/>
  <c r="Y453" i="6"/>
  <c r="Y454" i="6"/>
  <c r="Y455" i="6"/>
  <c r="Y456" i="6"/>
  <c r="Y457" i="6"/>
  <c r="Y458" i="6"/>
  <c r="Y459" i="6"/>
  <c r="Y460" i="6"/>
  <c r="Y461" i="6"/>
  <c r="Y462" i="6"/>
  <c r="Y463" i="6"/>
  <c r="Y464" i="6"/>
  <c r="Y465" i="6"/>
  <c r="Y466" i="6"/>
  <c r="Y467" i="6"/>
  <c r="Y468" i="6"/>
  <c r="Y469" i="6"/>
  <c r="Y470" i="6"/>
  <c r="Y471" i="6"/>
  <c r="Y472" i="6"/>
  <c r="Y473" i="6"/>
  <c r="Y474" i="6"/>
  <c r="Y475" i="6"/>
  <c r="Y476" i="6"/>
  <c r="Y477" i="6"/>
  <c r="Y478" i="6"/>
  <c r="Y479" i="6"/>
  <c r="Y480" i="6"/>
  <c r="Y481" i="6"/>
  <c r="Y482" i="6"/>
  <c r="Y483" i="6"/>
  <c r="Y484" i="6"/>
  <c r="Y485" i="6"/>
  <c r="Y486" i="6"/>
  <c r="Y487" i="6"/>
  <c r="Y488" i="6"/>
  <c r="Y489" i="6"/>
  <c r="Y490" i="6"/>
  <c r="Y491" i="6"/>
  <c r="Y492" i="6"/>
  <c r="Y493" i="6"/>
  <c r="Y494" i="6"/>
  <c r="Y495" i="6"/>
  <c r="Y496" i="6"/>
  <c r="Y497" i="6"/>
  <c r="Y498" i="6"/>
  <c r="Y499" i="6"/>
  <c r="Y500" i="6"/>
  <c r="Y501" i="6"/>
  <c r="Y502" i="6"/>
  <c r="Y503" i="6"/>
  <c r="Y504" i="6"/>
  <c r="Y505" i="6"/>
  <c r="Y506" i="6"/>
  <c r="Y507" i="6"/>
  <c r="Y508" i="6"/>
  <c r="Y509" i="6"/>
  <c r="Y510" i="6"/>
  <c r="Y511" i="6"/>
  <c r="Y512" i="6"/>
  <c r="Y513" i="6"/>
  <c r="Y514" i="6"/>
  <c r="Y515" i="6"/>
  <c r="Y516" i="6"/>
  <c r="Y517" i="6"/>
  <c r="Y518" i="6"/>
  <c r="Y519" i="6"/>
  <c r="Y520" i="6"/>
  <c r="Y521" i="6"/>
  <c r="Y522" i="6"/>
  <c r="Y523" i="6"/>
  <c r="Y524" i="6"/>
  <c r="Y525" i="6"/>
  <c r="Y526" i="6"/>
  <c r="Y527" i="6"/>
  <c r="Y528" i="6"/>
  <c r="Y529" i="6"/>
  <c r="Y530" i="6"/>
  <c r="Y531" i="6"/>
  <c r="Y532" i="6"/>
  <c r="Y533" i="6"/>
  <c r="Y534" i="6"/>
  <c r="Y535" i="6"/>
  <c r="Y536" i="6"/>
  <c r="Y537" i="6"/>
  <c r="Y538" i="6"/>
  <c r="Y539" i="6"/>
  <c r="Y540" i="6"/>
  <c r="Y541" i="6"/>
  <c r="Y542" i="6"/>
  <c r="Y543" i="6"/>
  <c r="Y544" i="6"/>
  <c r="Y545" i="6"/>
  <c r="Y546" i="6"/>
  <c r="Y547" i="6"/>
  <c r="Y548" i="6"/>
  <c r="Y549" i="6"/>
  <c r="Y550" i="6"/>
  <c r="Y551" i="6"/>
  <c r="Y552" i="6"/>
  <c r="Y553" i="6"/>
  <c r="Y554" i="6"/>
  <c r="Y555" i="6"/>
  <c r="Y556" i="6"/>
  <c r="Y557" i="6"/>
  <c r="Y558" i="6"/>
  <c r="Y559" i="6"/>
  <c r="Y560" i="6"/>
  <c r="Y561" i="6"/>
  <c r="Y562" i="6"/>
  <c r="Y563" i="6"/>
  <c r="Y564" i="6"/>
  <c r="Y565" i="6"/>
  <c r="Y566" i="6"/>
  <c r="Y567" i="6"/>
  <c r="Y568" i="6"/>
  <c r="Y569" i="6"/>
  <c r="Y570" i="6"/>
  <c r="Y571" i="6"/>
  <c r="Y572" i="6"/>
  <c r="Y573" i="6"/>
  <c r="Y574" i="6"/>
  <c r="Y575" i="6"/>
  <c r="Y576" i="6"/>
  <c r="Y577" i="6"/>
  <c r="Y578" i="6"/>
  <c r="Y579" i="6"/>
  <c r="Y580" i="6"/>
  <c r="Y581" i="6"/>
  <c r="Y582" i="6"/>
  <c r="Y583" i="6"/>
  <c r="Y584" i="6"/>
  <c r="Y585" i="6"/>
  <c r="Y586" i="6"/>
  <c r="Y587" i="6"/>
  <c r="Y588" i="6"/>
  <c r="Y589" i="6"/>
  <c r="Y590" i="6"/>
  <c r="Y591" i="6"/>
  <c r="Y592" i="6"/>
  <c r="Y593" i="6"/>
  <c r="Y594" i="6"/>
  <c r="Y595" i="6"/>
  <c r="Y596" i="6"/>
  <c r="Y597" i="6"/>
  <c r="Y598" i="6"/>
  <c r="Y599" i="6"/>
  <c r="Y600" i="6"/>
  <c r="Y601" i="6"/>
  <c r="Y602" i="6"/>
  <c r="Y603" i="6"/>
  <c r="Y604" i="6"/>
  <c r="Y605" i="6"/>
  <c r="Y606" i="6"/>
  <c r="Y6" i="6"/>
  <c r="Z6" i="6"/>
  <c r="W502" i="5"/>
  <c r="V503" i="5"/>
  <c r="V6" i="5"/>
  <c r="W6" i="5"/>
  <c r="V7" i="5"/>
  <c r="W7" i="5"/>
  <c r="V8" i="5"/>
  <c r="W8" i="5"/>
  <c r="V9" i="5"/>
  <c r="W9" i="5"/>
  <c r="V10" i="5"/>
  <c r="W10" i="5"/>
  <c r="V11" i="5"/>
  <c r="W11" i="5"/>
  <c r="V12" i="5"/>
  <c r="W12" i="5"/>
  <c r="V13" i="5"/>
  <c r="W13" i="5"/>
  <c r="V14" i="5"/>
  <c r="W14" i="5"/>
  <c r="V15" i="5"/>
  <c r="W15" i="5"/>
  <c r="V16" i="5"/>
  <c r="W16" i="5"/>
  <c r="V17" i="5"/>
  <c r="W17" i="5"/>
  <c r="V18" i="5"/>
  <c r="W18" i="5"/>
  <c r="V19" i="5"/>
  <c r="W19" i="5"/>
  <c r="V20" i="5"/>
  <c r="W20" i="5"/>
  <c r="V21" i="5"/>
  <c r="W21" i="5"/>
  <c r="V22" i="5"/>
  <c r="W22" i="5"/>
  <c r="V23" i="5"/>
  <c r="W23" i="5"/>
  <c r="V24" i="5"/>
  <c r="W24" i="5"/>
  <c r="V25" i="5"/>
  <c r="W25" i="5"/>
  <c r="V26" i="5"/>
  <c r="W26" i="5"/>
  <c r="V27" i="5"/>
  <c r="W27" i="5"/>
  <c r="V28" i="5"/>
  <c r="W28" i="5"/>
  <c r="V29" i="5"/>
  <c r="W29" i="5"/>
  <c r="V30" i="5"/>
  <c r="W30" i="5"/>
  <c r="V31" i="5"/>
  <c r="W31" i="5"/>
  <c r="V32" i="5"/>
  <c r="W32" i="5"/>
  <c r="V33" i="5"/>
  <c r="W33" i="5"/>
  <c r="V34" i="5"/>
  <c r="W34" i="5"/>
  <c r="V35" i="5"/>
  <c r="W35" i="5"/>
  <c r="V36" i="5"/>
  <c r="W36" i="5"/>
  <c r="V37" i="5"/>
  <c r="W37" i="5"/>
  <c r="V38" i="5"/>
  <c r="W38" i="5"/>
  <c r="V39" i="5"/>
  <c r="W39" i="5"/>
  <c r="V40" i="5"/>
  <c r="W40" i="5"/>
  <c r="V41" i="5"/>
  <c r="W41" i="5"/>
  <c r="V42" i="5"/>
  <c r="W42" i="5"/>
  <c r="V43" i="5"/>
  <c r="W43" i="5"/>
  <c r="V44" i="5"/>
  <c r="W44" i="5"/>
  <c r="V45" i="5"/>
  <c r="W45" i="5"/>
  <c r="V46" i="5"/>
  <c r="W46" i="5"/>
  <c r="V47" i="5"/>
  <c r="W47" i="5"/>
  <c r="V48" i="5"/>
  <c r="W48" i="5"/>
  <c r="V49" i="5"/>
  <c r="W49" i="5"/>
  <c r="V50" i="5"/>
  <c r="W50" i="5"/>
  <c r="V51" i="5"/>
  <c r="W51" i="5"/>
  <c r="V52" i="5"/>
  <c r="W52" i="5"/>
  <c r="V53" i="5"/>
  <c r="W53" i="5"/>
  <c r="V54" i="5"/>
  <c r="W54" i="5"/>
  <c r="V55" i="5"/>
  <c r="W55" i="5"/>
  <c r="V56" i="5"/>
  <c r="W56" i="5"/>
  <c r="V57" i="5"/>
  <c r="W57" i="5"/>
  <c r="V58" i="5"/>
  <c r="W58" i="5"/>
  <c r="V59" i="5"/>
  <c r="W59" i="5"/>
  <c r="V60" i="5"/>
  <c r="W60" i="5"/>
  <c r="V61" i="5"/>
  <c r="W61" i="5"/>
  <c r="V62" i="5"/>
  <c r="W62" i="5"/>
  <c r="V63" i="5"/>
  <c r="W63" i="5"/>
  <c r="V64" i="5"/>
  <c r="W64" i="5"/>
  <c r="V65" i="5"/>
  <c r="W65" i="5"/>
  <c r="V66" i="5"/>
  <c r="W66" i="5"/>
  <c r="V67" i="5"/>
  <c r="W67" i="5"/>
  <c r="V68" i="5"/>
  <c r="W68" i="5"/>
  <c r="V69" i="5"/>
  <c r="W69" i="5"/>
  <c r="V70" i="5"/>
  <c r="W70" i="5"/>
  <c r="V71" i="5"/>
  <c r="W71" i="5"/>
  <c r="V72" i="5"/>
  <c r="W72" i="5"/>
  <c r="V73" i="5"/>
  <c r="W73" i="5"/>
  <c r="V74" i="5"/>
  <c r="W74" i="5"/>
  <c r="V75" i="5"/>
  <c r="W75" i="5"/>
  <c r="V76" i="5"/>
  <c r="W76" i="5"/>
  <c r="V77" i="5"/>
  <c r="W77" i="5"/>
  <c r="V78" i="5"/>
  <c r="W78" i="5"/>
  <c r="V79" i="5"/>
  <c r="W79" i="5"/>
  <c r="V80" i="5"/>
  <c r="W80" i="5"/>
  <c r="V81" i="5"/>
  <c r="W81" i="5"/>
  <c r="V82" i="5"/>
  <c r="W82" i="5"/>
  <c r="V83" i="5"/>
  <c r="W83" i="5"/>
  <c r="V84" i="5"/>
  <c r="W84" i="5"/>
  <c r="V85" i="5"/>
  <c r="W85" i="5"/>
  <c r="V86" i="5"/>
  <c r="W86" i="5"/>
  <c r="V87" i="5"/>
  <c r="W87" i="5"/>
  <c r="V88" i="5"/>
  <c r="W88" i="5"/>
  <c r="V89" i="5"/>
  <c r="W89" i="5"/>
  <c r="V90" i="5"/>
  <c r="W90" i="5"/>
  <c r="V91" i="5"/>
  <c r="W91" i="5"/>
  <c r="V92" i="5"/>
  <c r="W92" i="5"/>
  <c r="V93" i="5"/>
  <c r="W93" i="5"/>
  <c r="V94" i="5"/>
  <c r="W94" i="5"/>
  <c r="V95" i="5"/>
  <c r="W95" i="5"/>
  <c r="V96" i="5"/>
  <c r="W96" i="5"/>
  <c r="V97" i="5"/>
  <c r="W97" i="5"/>
  <c r="V98" i="5"/>
  <c r="W98" i="5"/>
  <c r="V99" i="5"/>
  <c r="W99" i="5"/>
  <c r="V100" i="5"/>
  <c r="W100" i="5"/>
  <c r="V101" i="5"/>
  <c r="W101" i="5"/>
  <c r="V102" i="5"/>
  <c r="W102" i="5"/>
  <c r="V103" i="5"/>
  <c r="W103" i="5"/>
  <c r="V104" i="5"/>
  <c r="W104" i="5"/>
  <c r="V105" i="5"/>
  <c r="W105" i="5"/>
  <c r="V106" i="5"/>
  <c r="W106" i="5"/>
  <c r="V107" i="5"/>
  <c r="W107" i="5"/>
  <c r="V108" i="5"/>
  <c r="W108" i="5"/>
  <c r="V109" i="5"/>
  <c r="W109" i="5"/>
  <c r="V110" i="5"/>
  <c r="W110" i="5"/>
  <c r="V111" i="5"/>
  <c r="W111" i="5"/>
  <c r="V112" i="5"/>
  <c r="W112" i="5"/>
  <c r="V113" i="5"/>
  <c r="W113" i="5"/>
  <c r="V114" i="5"/>
  <c r="W114" i="5"/>
  <c r="V115" i="5"/>
  <c r="W115" i="5"/>
  <c r="V116" i="5"/>
  <c r="W116" i="5"/>
  <c r="V117" i="5"/>
  <c r="W117" i="5"/>
  <c r="V118" i="5"/>
  <c r="W118" i="5"/>
  <c r="V119" i="5"/>
  <c r="W119" i="5"/>
  <c r="V120" i="5"/>
  <c r="W120" i="5"/>
  <c r="V121" i="5"/>
  <c r="W121" i="5"/>
  <c r="V122" i="5"/>
  <c r="W122" i="5"/>
  <c r="V123" i="5"/>
  <c r="W123" i="5"/>
  <c r="V124" i="5"/>
  <c r="W124" i="5"/>
  <c r="V125" i="5"/>
  <c r="W125" i="5"/>
  <c r="V126" i="5"/>
  <c r="W126" i="5"/>
  <c r="V127" i="5"/>
  <c r="W127" i="5"/>
  <c r="V128" i="5"/>
  <c r="W128" i="5"/>
  <c r="V129" i="5"/>
  <c r="W129" i="5"/>
  <c r="V130" i="5"/>
  <c r="W130" i="5"/>
  <c r="V131" i="5"/>
  <c r="W131" i="5"/>
  <c r="V132" i="5"/>
  <c r="W132" i="5"/>
  <c r="V133" i="5"/>
  <c r="W133" i="5"/>
  <c r="V134" i="5"/>
  <c r="W134" i="5"/>
  <c r="V135" i="5"/>
  <c r="W135" i="5"/>
  <c r="V136" i="5"/>
  <c r="W136" i="5"/>
  <c r="V137" i="5"/>
  <c r="W137" i="5"/>
  <c r="V138" i="5"/>
  <c r="W138" i="5"/>
  <c r="V139" i="5"/>
  <c r="W139" i="5"/>
  <c r="V140" i="5"/>
  <c r="W140" i="5"/>
  <c r="V141" i="5"/>
  <c r="W141" i="5"/>
  <c r="V142" i="5"/>
  <c r="W142" i="5"/>
  <c r="V143" i="5"/>
  <c r="W143" i="5"/>
  <c r="V144" i="5"/>
  <c r="W144" i="5"/>
  <c r="V145" i="5"/>
  <c r="W145" i="5"/>
  <c r="V146" i="5"/>
  <c r="W146" i="5"/>
  <c r="V147" i="5"/>
  <c r="W147" i="5"/>
  <c r="V148" i="5"/>
  <c r="W148" i="5"/>
  <c r="V149" i="5"/>
  <c r="W149" i="5"/>
  <c r="V150" i="5"/>
  <c r="W150" i="5"/>
  <c r="V151" i="5"/>
  <c r="W151" i="5"/>
  <c r="V152" i="5"/>
  <c r="W152" i="5"/>
  <c r="V153" i="5"/>
  <c r="W153" i="5"/>
  <c r="V154" i="5"/>
  <c r="W154" i="5"/>
  <c r="V155" i="5"/>
  <c r="W155" i="5"/>
  <c r="V156" i="5"/>
  <c r="W156" i="5"/>
  <c r="V157" i="5"/>
  <c r="W157" i="5"/>
  <c r="V158" i="5"/>
  <c r="W158" i="5"/>
  <c r="V159" i="5"/>
  <c r="W159" i="5"/>
  <c r="V160" i="5"/>
  <c r="W160" i="5"/>
  <c r="V161" i="5"/>
  <c r="W161" i="5"/>
  <c r="V162" i="5"/>
  <c r="W162" i="5"/>
  <c r="V163" i="5"/>
  <c r="W163" i="5"/>
  <c r="V164" i="5"/>
  <c r="W164" i="5"/>
  <c r="V165" i="5"/>
  <c r="W165" i="5"/>
  <c r="V166" i="5"/>
  <c r="W166" i="5"/>
  <c r="V167" i="5"/>
  <c r="W167" i="5"/>
  <c r="V168" i="5"/>
  <c r="W168" i="5"/>
  <c r="V169" i="5"/>
  <c r="W169" i="5"/>
  <c r="V170" i="5"/>
  <c r="W170" i="5"/>
  <c r="V171" i="5"/>
  <c r="W171" i="5"/>
  <c r="V172" i="5"/>
  <c r="W172" i="5"/>
  <c r="V173" i="5"/>
  <c r="W173" i="5"/>
  <c r="V174" i="5"/>
  <c r="W174" i="5"/>
  <c r="V175" i="5"/>
  <c r="W175" i="5"/>
  <c r="V176" i="5"/>
  <c r="W176" i="5"/>
  <c r="V177" i="5"/>
  <c r="W177" i="5"/>
  <c r="V178" i="5"/>
  <c r="W178" i="5"/>
  <c r="V179" i="5"/>
  <c r="W179" i="5"/>
  <c r="V180" i="5"/>
  <c r="W180" i="5"/>
  <c r="V181" i="5"/>
  <c r="W181" i="5"/>
  <c r="V182" i="5"/>
  <c r="W182" i="5"/>
  <c r="V183" i="5"/>
  <c r="W183" i="5"/>
  <c r="V184" i="5"/>
  <c r="W184" i="5"/>
  <c r="V185" i="5"/>
  <c r="W185" i="5"/>
  <c r="V186" i="5"/>
  <c r="W186" i="5"/>
  <c r="V187" i="5"/>
  <c r="W187" i="5"/>
  <c r="V188" i="5"/>
  <c r="W188" i="5"/>
  <c r="V189" i="5"/>
  <c r="W189" i="5"/>
  <c r="V190" i="5"/>
  <c r="W190" i="5"/>
  <c r="V191" i="5"/>
  <c r="W191" i="5"/>
  <c r="V192" i="5"/>
  <c r="W192" i="5"/>
  <c r="V193" i="5"/>
  <c r="W193" i="5"/>
  <c r="V194" i="5"/>
  <c r="W194" i="5"/>
  <c r="V195" i="5"/>
  <c r="W195" i="5"/>
  <c r="V196" i="5"/>
  <c r="W196" i="5"/>
  <c r="V197" i="5"/>
  <c r="W197" i="5"/>
  <c r="V198" i="5"/>
  <c r="W198" i="5"/>
  <c r="V199" i="5"/>
  <c r="W199" i="5"/>
  <c r="V200" i="5"/>
  <c r="W200" i="5"/>
  <c r="V201" i="5"/>
  <c r="W201" i="5"/>
  <c r="V202" i="5"/>
  <c r="W202" i="5"/>
  <c r="V203" i="5"/>
  <c r="W203" i="5"/>
  <c r="V204" i="5"/>
  <c r="W204" i="5"/>
  <c r="V205" i="5"/>
  <c r="W205" i="5"/>
  <c r="V206" i="5"/>
  <c r="W206" i="5"/>
  <c r="V207" i="5"/>
  <c r="W207" i="5"/>
  <c r="V208" i="5"/>
  <c r="W208" i="5"/>
  <c r="V209" i="5"/>
  <c r="W209" i="5"/>
  <c r="V210" i="5"/>
  <c r="W210" i="5"/>
  <c r="V211" i="5"/>
  <c r="W211" i="5"/>
  <c r="V212" i="5"/>
  <c r="W212" i="5"/>
  <c r="V213" i="5"/>
  <c r="W213" i="5"/>
  <c r="V214" i="5"/>
  <c r="W214" i="5"/>
  <c r="V215" i="5"/>
  <c r="W215" i="5"/>
  <c r="V216" i="5"/>
  <c r="W216" i="5"/>
  <c r="V217" i="5"/>
  <c r="W217" i="5"/>
  <c r="V218" i="5"/>
  <c r="W218" i="5"/>
  <c r="V219" i="5"/>
  <c r="W219" i="5"/>
  <c r="V220" i="5"/>
  <c r="W220" i="5"/>
  <c r="V221" i="5"/>
  <c r="W221" i="5"/>
  <c r="V222" i="5"/>
  <c r="W222" i="5"/>
  <c r="V223" i="5"/>
  <c r="W223" i="5"/>
  <c r="V224" i="5"/>
  <c r="W224" i="5"/>
  <c r="V225" i="5"/>
  <c r="W225" i="5"/>
  <c r="V226" i="5"/>
  <c r="W226" i="5"/>
  <c r="V227" i="5"/>
  <c r="W227" i="5"/>
  <c r="V228" i="5"/>
  <c r="W228" i="5"/>
  <c r="V229" i="5"/>
  <c r="W229" i="5"/>
  <c r="V230" i="5"/>
  <c r="W230" i="5"/>
  <c r="V231" i="5"/>
  <c r="W231" i="5"/>
  <c r="V232" i="5"/>
  <c r="W232" i="5"/>
  <c r="V233" i="5"/>
  <c r="W233" i="5"/>
  <c r="V234" i="5"/>
  <c r="W234" i="5"/>
  <c r="V235" i="5"/>
  <c r="W235" i="5"/>
  <c r="V236" i="5"/>
  <c r="W236" i="5"/>
  <c r="V237" i="5"/>
  <c r="W237" i="5"/>
  <c r="V238" i="5"/>
  <c r="W238" i="5"/>
  <c r="V239" i="5"/>
  <c r="W239" i="5"/>
  <c r="V240" i="5"/>
  <c r="W240" i="5"/>
  <c r="V241" i="5"/>
  <c r="W241" i="5"/>
  <c r="V242" i="5"/>
  <c r="W242" i="5"/>
  <c r="V243" i="5"/>
  <c r="W243" i="5"/>
  <c r="V244" i="5"/>
  <c r="W244" i="5"/>
  <c r="V245" i="5"/>
  <c r="W245" i="5"/>
  <c r="V246" i="5"/>
  <c r="W246" i="5"/>
  <c r="V247" i="5"/>
  <c r="W247" i="5"/>
  <c r="V248" i="5"/>
  <c r="W248" i="5"/>
  <c r="V249" i="5"/>
  <c r="W249" i="5"/>
  <c r="V250" i="5"/>
  <c r="W250" i="5"/>
  <c r="V251" i="5"/>
  <c r="W251" i="5"/>
  <c r="V252" i="5"/>
  <c r="W252" i="5"/>
  <c r="V253" i="5"/>
  <c r="W253" i="5"/>
  <c r="V254" i="5"/>
  <c r="W254" i="5"/>
  <c r="V255" i="5"/>
  <c r="W255" i="5"/>
  <c r="V256" i="5"/>
  <c r="W256" i="5"/>
  <c r="V257" i="5"/>
  <c r="W257" i="5"/>
  <c r="V258" i="5"/>
  <c r="W258" i="5"/>
  <c r="V259" i="5"/>
  <c r="W259" i="5"/>
  <c r="V260" i="5"/>
  <c r="W260" i="5"/>
  <c r="V261" i="5"/>
  <c r="W261" i="5"/>
  <c r="V262" i="5"/>
  <c r="W262" i="5"/>
  <c r="V263" i="5"/>
  <c r="W263" i="5"/>
  <c r="V264" i="5"/>
  <c r="W264" i="5"/>
  <c r="V265" i="5"/>
  <c r="W265" i="5"/>
  <c r="V266" i="5"/>
  <c r="W266" i="5"/>
  <c r="V267" i="5"/>
  <c r="W267" i="5"/>
  <c r="V268" i="5"/>
  <c r="W268" i="5"/>
  <c r="V269" i="5"/>
  <c r="W269" i="5"/>
  <c r="V270" i="5"/>
  <c r="W270" i="5"/>
  <c r="V271" i="5"/>
  <c r="W271" i="5"/>
  <c r="V272" i="5"/>
  <c r="W272" i="5"/>
  <c r="V273" i="5"/>
  <c r="W273" i="5"/>
  <c r="V274" i="5"/>
  <c r="W274" i="5"/>
  <c r="V275" i="5"/>
  <c r="W275" i="5"/>
  <c r="V276" i="5"/>
  <c r="W276" i="5"/>
  <c r="V277" i="5"/>
  <c r="W277" i="5"/>
  <c r="V278" i="5"/>
  <c r="W278" i="5"/>
  <c r="V279" i="5"/>
  <c r="W279" i="5"/>
  <c r="V280" i="5"/>
  <c r="W280" i="5"/>
  <c r="V281" i="5"/>
  <c r="W281" i="5"/>
  <c r="V282" i="5"/>
  <c r="W282" i="5"/>
  <c r="V283" i="5"/>
  <c r="W283" i="5"/>
  <c r="V284" i="5"/>
  <c r="W284" i="5"/>
  <c r="V285" i="5"/>
  <c r="W285" i="5"/>
  <c r="V286" i="5"/>
  <c r="W286" i="5"/>
  <c r="V287" i="5"/>
  <c r="W287" i="5"/>
  <c r="V288" i="5"/>
  <c r="W288" i="5"/>
  <c r="V289" i="5"/>
  <c r="W289" i="5"/>
  <c r="V290" i="5"/>
  <c r="W290" i="5"/>
  <c r="V291" i="5"/>
  <c r="W291" i="5"/>
  <c r="V292" i="5"/>
  <c r="W292" i="5"/>
  <c r="V293" i="5"/>
  <c r="W293" i="5"/>
  <c r="V294" i="5"/>
  <c r="W294" i="5"/>
  <c r="V295" i="5"/>
  <c r="W295" i="5"/>
  <c r="V296" i="5"/>
  <c r="W296" i="5"/>
  <c r="V297" i="5"/>
  <c r="W297" i="5"/>
  <c r="V298" i="5"/>
  <c r="W298" i="5"/>
  <c r="V299" i="5"/>
  <c r="W299" i="5"/>
  <c r="V300" i="5"/>
  <c r="W300" i="5"/>
  <c r="V301" i="5"/>
  <c r="W301" i="5"/>
  <c r="V302" i="5"/>
  <c r="W302" i="5"/>
  <c r="V303" i="5"/>
  <c r="W303" i="5"/>
  <c r="V304" i="5"/>
  <c r="W304" i="5"/>
  <c r="V305" i="5"/>
  <c r="W305" i="5"/>
  <c r="V306" i="5"/>
  <c r="W306" i="5"/>
  <c r="V307" i="5"/>
  <c r="W307" i="5"/>
  <c r="V308" i="5"/>
  <c r="W308" i="5"/>
  <c r="V309" i="5"/>
  <c r="W309" i="5"/>
  <c r="V310" i="5"/>
  <c r="W310" i="5"/>
  <c r="V311" i="5"/>
  <c r="W311" i="5"/>
  <c r="V312" i="5"/>
  <c r="W312" i="5"/>
  <c r="V313" i="5"/>
  <c r="W313" i="5"/>
  <c r="V314" i="5"/>
  <c r="W314" i="5"/>
  <c r="V315" i="5"/>
  <c r="W315" i="5"/>
  <c r="V316" i="5"/>
  <c r="W316" i="5"/>
  <c r="V317" i="5"/>
  <c r="W317" i="5"/>
  <c r="V318" i="5"/>
  <c r="W318" i="5"/>
  <c r="V319" i="5"/>
  <c r="W319" i="5"/>
  <c r="V320" i="5"/>
  <c r="W320" i="5"/>
  <c r="V321" i="5"/>
  <c r="W321" i="5"/>
  <c r="V322" i="5"/>
  <c r="W322" i="5"/>
  <c r="V323" i="5"/>
  <c r="W323" i="5"/>
  <c r="V324" i="5"/>
  <c r="W324" i="5"/>
  <c r="V325" i="5"/>
  <c r="W325" i="5"/>
  <c r="V326" i="5"/>
  <c r="W326" i="5"/>
  <c r="V327" i="5"/>
  <c r="W327" i="5"/>
  <c r="V328" i="5"/>
  <c r="W328" i="5"/>
  <c r="V329" i="5"/>
  <c r="W329" i="5"/>
  <c r="V330" i="5"/>
  <c r="W330" i="5"/>
  <c r="V331" i="5"/>
  <c r="W331" i="5"/>
  <c r="V332" i="5"/>
  <c r="W332" i="5"/>
  <c r="V333" i="5"/>
  <c r="W333" i="5"/>
  <c r="V334" i="5"/>
  <c r="W334" i="5"/>
  <c r="V335" i="5"/>
  <c r="W335" i="5"/>
  <c r="V336" i="5"/>
  <c r="W336" i="5"/>
  <c r="V337" i="5"/>
  <c r="W337" i="5"/>
  <c r="V338" i="5"/>
  <c r="W338" i="5"/>
  <c r="V339" i="5"/>
  <c r="W339" i="5"/>
  <c r="V340" i="5"/>
  <c r="W340" i="5"/>
  <c r="V341" i="5"/>
  <c r="W341" i="5"/>
  <c r="V342" i="5"/>
  <c r="W342" i="5"/>
  <c r="V343" i="5"/>
  <c r="W343" i="5"/>
  <c r="V344" i="5"/>
  <c r="W344" i="5"/>
  <c r="V345" i="5"/>
  <c r="W345" i="5"/>
  <c r="V346" i="5"/>
  <c r="W346" i="5"/>
  <c r="V347" i="5"/>
  <c r="W347" i="5"/>
  <c r="V348" i="5"/>
  <c r="W348" i="5"/>
  <c r="V349" i="5"/>
  <c r="W349" i="5"/>
  <c r="V350" i="5"/>
  <c r="W350" i="5"/>
  <c r="V351" i="5"/>
  <c r="W351" i="5"/>
  <c r="V352" i="5"/>
  <c r="W352" i="5"/>
  <c r="V353" i="5"/>
  <c r="W353" i="5"/>
  <c r="V354" i="5"/>
  <c r="W354" i="5"/>
  <c r="V355" i="5"/>
  <c r="W355" i="5"/>
  <c r="V356" i="5"/>
  <c r="W356" i="5"/>
  <c r="V357" i="5"/>
  <c r="W357" i="5"/>
  <c r="V358" i="5"/>
  <c r="W358" i="5"/>
  <c r="V359" i="5"/>
  <c r="W359" i="5"/>
  <c r="V360" i="5"/>
  <c r="W360" i="5"/>
  <c r="V361" i="5"/>
  <c r="W361" i="5"/>
  <c r="V362" i="5"/>
  <c r="W362" i="5"/>
  <c r="V363" i="5"/>
  <c r="W363" i="5"/>
  <c r="V364" i="5"/>
  <c r="W364" i="5"/>
  <c r="V365" i="5"/>
  <c r="W365" i="5"/>
  <c r="V366" i="5"/>
  <c r="W366" i="5"/>
  <c r="V367" i="5"/>
  <c r="W367" i="5"/>
  <c r="V368" i="5"/>
  <c r="W368" i="5"/>
  <c r="V369" i="5"/>
  <c r="W369" i="5"/>
  <c r="V370" i="5"/>
  <c r="W370" i="5"/>
  <c r="V371" i="5"/>
  <c r="W371" i="5"/>
  <c r="V372" i="5"/>
  <c r="W372" i="5"/>
  <c r="V373" i="5"/>
  <c r="W373" i="5"/>
  <c r="V374" i="5"/>
  <c r="W374" i="5"/>
  <c r="V375" i="5"/>
  <c r="W375" i="5"/>
  <c r="V376" i="5"/>
  <c r="W376" i="5"/>
  <c r="V377" i="5"/>
  <c r="W377" i="5"/>
  <c r="V378" i="5"/>
  <c r="W378" i="5"/>
  <c r="V379" i="5"/>
  <c r="W379" i="5"/>
  <c r="V380" i="5"/>
  <c r="W380" i="5"/>
  <c r="V381" i="5"/>
  <c r="W381" i="5"/>
  <c r="V382" i="5"/>
  <c r="W382" i="5"/>
  <c r="V383" i="5"/>
  <c r="W383" i="5"/>
  <c r="V384" i="5"/>
  <c r="W384" i="5"/>
  <c r="V385" i="5"/>
  <c r="W385" i="5"/>
  <c r="V386" i="5"/>
  <c r="W386" i="5"/>
  <c r="V387" i="5"/>
  <c r="W387" i="5"/>
  <c r="V388" i="5"/>
  <c r="W388" i="5"/>
  <c r="V389" i="5"/>
  <c r="W389" i="5"/>
  <c r="V390" i="5"/>
  <c r="W390" i="5"/>
  <c r="V391" i="5"/>
  <c r="W391" i="5"/>
  <c r="V392" i="5"/>
  <c r="W392" i="5"/>
  <c r="V393" i="5"/>
  <c r="W393" i="5"/>
  <c r="V394" i="5"/>
  <c r="W394" i="5"/>
  <c r="V395" i="5"/>
  <c r="W395" i="5"/>
  <c r="V396" i="5"/>
  <c r="W396" i="5"/>
  <c r="V397" i="5"/>
  <c r="W397" i="5"/>
  <c r="V398" i="5"/>
  <c r="W398" i="5"/>
  <c r="V399" i="5"/>
  <c r="W399" i="5"/>
  <c r="V400" i="5"/>
  <c r="W400" i="5"/>
  <c r="V401" i="5"/>
  <c r="W401" i="5"/>
  <c r="V402" i="5"/>
  <c r="W402" i="5"/>
  <c r="V403" i="5"/>
  <c r="W403" i="5"/>
  <c r="V404" i="5"/>
  <c r="W404" i="5"/>
  <c r="V405" i="5"/>
  <c r="W405" i="5"/>
  <c r="V406" i="5"/>
  <c r="W406" i="5"/>
  <c r="V407" i="5"/>
  <c r="W407" i="5"/>
  <c r="V408" i="5"/>
  <c r="W408" i="5"/>
  <c r="V409" i="5"/>
  <c r="W409" i="5"/>
  <c r="V410" i="5"/>
  <c r="W410" i="5"/>
  <c r="V411" i="5"/>
  <c r="W411" i="5"/>
  <c r="V412" i="5"/>
  <c r="W412" i="5"/>
  <c r="V413" i="5"/>
  <c r="W413" i="5"/>
  <c r="V414" i="5"/>
  <c r="W414" i="5"/>
  <c r="V415" i="5"/>
  <c r="W415" i="5"/>
  <c r="V416" i="5"/>
  <c r="W416" i="5"/>
  <c r="V417" i="5"/>
  <c r="W417" i="5"/>
  <c r="V418" i="5"/>
  <c r="W418" i="5"/>
  <c r="V419" i="5"/>
  <c r="W419" i="5"/>
  <c r="V420" i="5"/>
  <c r="W420" i="5"/>
  <c r="V421" i="5"/>
  <c r="W421" i="5"/>
  <c r="V422" i="5"/>
  <c r="W422" i="5"/>
  <c r="V423" i="5"/>
  <c r="W423" i="5"/>
  <c r="V424" i="5"/>
  <c r="W424" i="5"/>
  <c r="V425" i="5"/>
  <c r="W425" i="5"/>
  <c r="V426" i="5"/>
  <c r="W426" i="5"/>
  <c r="V427" i="5"/>
  <c r="W427" i="5"/>
  <c r="V428" i="5"/>
  <c r="W428" i="5"/>
  <c r="V429" i="5"/>
  <c r="W429" i="5"/>
  <c r="V430" i="5"/>
  <c r="W430" i="5"/>
  <c r="V431" i="5"/>
  <c r="W431" i="5"/>
  <c r="V432" i="5"/>
  <c r="W432" i="5"/>
  <c r="V433" i="5"/>
  <c r="W433" i="5"/>
  <c r="V434" i="5"/>
  <c r="W434" i="5"/>
  <c r="V435" i="5"/>
  <c r="W435" i="5"/>
  <c r="V436" i="5"/>
  <c r="W436" i="5"/>
  <c r="V437" i="5"/>
  <c r="W437" i="5"/>
  <c r="V438" i="5"/>
  <c r="W438" i="5"/>
  <c r="V439" i="5"/>
  <c r="W439" i="5"/>
  <c r="V440" i="5"/>
  <c r="W440" i="5"/>
  <c r="V441" i="5"/>
  <c r="W441" i="5"/>
  <c r="V442" i="5"/>
  <c r="W442" i="5"/>
  <c r="V443" i="5"/>
  <c r="W443" i="5"/>
  <c r="V444" i="5"/>
  <c r="W444" i="5"/>
  <c r="V445" i="5"/>
  <c r="W445" i="5"/>
  <c r="V446" i="5"/>
  <c r="W446" i="5"/>
  <c r="V447" i="5"/>
  <c r="W447" i="5"/>
  <c r="V448" i="5"/>
  <c r="W448" i="5"/>
  <c r="V449" i="5"/>
  <c r="W449" i="5"/>
  <c r="V450" i="5"/>
  <c r="W450" i="5"/>
  <c r="V451" i="5"/>
  <c r="W451" i="5"/>
  <c r="V452" i="5"/>
  <c r="W452" i="5"/>
  <c r="V453" i="5"/>
  <c r="W453" i="5"/>
  <c r="V454" i="5"/>
  <c r="W454" i="5"/>
  <c r="V455" i="5"/>
  <c r="W455" i="5"/>
  <c r="V456" i="5"/>
  <c r="W456" i="5"/>
  <c r="V457" i="5"/>
  <c r="W457" i="5"/>
  <c r="V458" i="5"/>
  <c r="W458" i="5"/>
  <c r="V459" i="5"/>
  <c r="W459" i="5"/>
  <c r="V460" i="5"/>
  <c r="W460" i="5"/>
  <c r="V461" i="5"/>
  <c r="W461" i="5"/>
  <c r="V462" i="5"/>
  <c r="W462" i="5"/>
  <c r="V463" i="5"/>
  <c r="W463" i="5"/>
  <c r="V464" i="5"/>
  <c r="W464" i="5"/>
  <c r="V465" i="5"/>
  <c r="W465" i="5"/>
  <c r="V466" i="5"/>
  <c r="W466" i="5"/>
  <c r="V467" i="5"/>
  <c r="W467" i="5"/>
  <c r="V468" i="5"/>
  <c r="W468" i="5"/>
  <c r="V469" i="5"/>
  <c r="W469" i="5"/>
  <c r="V470" i="5"/>
  <c r="W470" i="5"/>
  <c r="V471" i="5"/>
  <c r="W471" i="5"/>
  <c r="V472" i="5"/>
  <c r="W472" i="5"/>
  <c r="V473" i="5"/>
  <c r="W473" i="5"/>
  <c r="V474" i="5"/>
  <c r="W474" i="5"/>
  <c r="V475" i="5"/>
  <c r="W475" i="5"/>
  <c r="V476" i="5"/>
  <c r="W476" i="5"/>
  <c r="V477" i="5"/>
  <c r="W477" i="5"/>
  <c r="V478" i="5"/>
  <c r="W478" i="5"/>
  <c r="V479" i="5"/>
  <c r="W479" i="5"/>
  <c r="V480" i="5"/>
  <c r="W480" i="5"/>
  <c r="V481" i="5"/>
  <c r="W481" i="5"/>
  <c r="V482" i="5"/>
  <c r="W482" i="5"/>
  <c r="V483" i="5"/>
  <c r="W483" i="5"/>
  <c r="V484" i="5"/>
  <c r="W484" i="5"/>
  <c r="V485" i="5"/>
  <c r="W485" i="5"/>
  <c r="V486" i="5"/>
  <c r="W486" i="5"/>
  <c r="V487" i="5"/>
  <c r="W487" i="5"/>
  <c r="V488" i="5"/>
  <c r="W488" i="5"/>
  <c r="V489" i="5"/>
  <c r="W489" i="5"/>
  <c r="V490" i="5"/>
  <c r="W490" i="5"/>
  <c r="V491" i="5"/>
  <c r="W491" i="5"/>
  <c r="V492" i="5"/>
  <c r="W492" i="5"/>
  <c r="V493" i="5"/>
  <c r="W493" i="5"/>
  <c r="V494" i="5"/>
  <c r="W494" i="5"/>
  <c r="V495" i="5"/>
  <c r="W495" i="5"/>
  <c r="V496" i="5"/>
  <c r="W496" i="5"/>
  <c r="V497" i="5"/>
  <c r="W497" i="5"/>
  <c r="V498" i="5"/>
  <c r="W498" i="5"/>
  <c r="V499" i="5"/>
  <c r="W499" i="5"/>
  <c r="V500" i="5"/>
  <c r="W500" i="5"/>
  <c r="V501" i="5"/>
  <c r="W501" i="5"/>
  <c r="V502" i="5"/>
  <c r="W503" i="5"/>
  <c r="V504" i="5"/>
  <c r="W504" i="5"/>
  <c r="V505" i="5"/>
  <c r="W505" i="5"/>
  <c r="V506" i="5"/>
  <c r="W506" i="5"/>
  <c r="V507" i="5"/>
  <c r="W507" i="5"/>
  <c r="V508" i="5"/>
  <c r="W508" i="5"/>
  <c r="V509" i="5"/>
  <c r="W509" i="5"/>
  <c r="V510" i="5"/>
  <c r="W510" i="5"/>
  <c r="V511" i="5"/>
  <c r="W511" i="5"/>
  <c r="V512" i="5"/>
  <c r="W512" i="5"/>
  <c r="V513" i="5"/>
  <c r="W513" i="5"/>
  <c r="V514" i="5"/>
  <c r="W514" i="5"/>
  <c r="V515" i="5"/>
  <c r="W515" i="5"/>
  <c r="V516" i="5"/>
  <c r="W516" i="5"/>
  <c r="V517" i="5"/>
  <c r="W517" i="5"/>
  <c r="V518" i="5"/>
  <c r="W518" i="5"/>
  <c r="V519" i="5"/>
  <c r="W519" i="5"/>
  <c r="V520" i="5"/>
  <c r="W520" i="5"/>
  <c r="V521" i="5"/>
  <c r="W521" i="5"/>
  <c r="V522" i="5"/>
  <c r="W522" i="5"/>
  <c r="V523" i="5"/>
  <c r="W523" i="5"/>
  <c r="V524" i="5"/>
  <c r="W524" i="5"/>
  <c r="V525" i="5"/>
  <c r="W525" i="5"/>
  <c r="V526" i="5"/>
  <c r="W526" i="5"/>
  <c r="V527" i="5"/>
  <c r="W527" i="5"/>
  <c r="V528" i="5"/>
  <c r="W528" i="5"/>
  <c r="V529" i="5"/>
  <c r="W529" i="5"/>
  <c r="V530" i="5"/>
  <c r="W530" i="5"/>
  <c r="V531" i="5"/>
  <c r="W531" i="5"/>
  <c r="V532" i="5"/>
  <c r="W532" i="5"/>
  <c r="V533" i="5"/>
  <c r="W533" i="5"/>
  <c r="V534" i="5"/>
  <c r="W534" i="5"/>
  <c r="V535" i="5"/>
  <c r="W535" i="5"/>
  <c r="V536" i="5"/>
  <c r="W536" i="5"/>
  <c r="V537" i="5"/>
  <c r="W537" i="5"/>
  <c r="V538" i="5"/>
  <c r="W538" i="5"/>
  <c r="V539" i="5"/>
  <c r="W539" i="5"/>
  <c r="V540" i="5"/>
  <c r="W540" i="5"/>
  <c r="V541" i="5"/>
  <c r="W541" i="5"/>
  <c r="V542" i="5"/>
  <c r="W542" i="5"/>
  <c r="V543" i="5"/>
  <c r="W543" i="5"/>
  <c r="V544" i="5"/>
  <c r="W544" i="5"/>
  <c r="V545" i="5"/>
  <c r="W545" i="5"/>
  <c r="V546" i="5"/>
  <c r="W546" i="5"/>
  <c r="V547" i="5"/>
  <c r="W547" i="5"/>
  <c r="V548" i="5"/>
  <c r="W548" i="5"/>
  <c r="V549" i="5"/>
  <c r="W549" i="5"/>
  <c r="V550" i="5"/>
  <c r="W550" i="5"/>
  <c r="V551" i="5"/>
  <c r="W551" i="5"/>
  <c r="V552" i="5"/>
  <c r="W552" i="5"/>
  <c r="V553" i="5"/>
  <c r="W553" i="5"/>
  <c r="V554" i="5"/>
  <c r="W554" i="5"/>
  <c r="V555" i="5"/>
  <c r="W555" i="5"/>
  <c r="V556" i="5"/>
  <c r="W556" i="5"/>
  <c r="V557" i="5"/>
  <c r="W557" i="5"/>
  <c r="V558" i="5"/>
  <c r="W558" i="5"/>
  <c r="V559" i="5"/>
  <c r="W559" i="5"/>
  <c r="V560" i="5"/>
  <c r="W560" i="5"/>
  <c r="V561" i="5"/>
  <c r="W561" i="5"/>
  <c r="V562" i="5"/>
  <c r="W562" i="5"/>
  <c r="V563" i="5"/>
  <c r="W563" i="5"/>
  <c r="V564" i="5"/>
  <c r="W564" i="5"/>
  <c r="V565" i="5"/>
  <c r="W565" i="5"/>
  <c r="V566" i="5"/>
  <c r="W566" i="5"/>
  <c r="V567" i="5"/>
  <c r="W567" i="5"/>
  <c r="V568" i="5"/>
  <c r="W568" i="5"/>
  <c r="V569" i="5"/>
  <c r="W569" i="5"/>
  <c r="V570" i="5"/>
  <c r="W570" i="5"/>
  <c r="V571" i="5"/>
  <c r="W571" i="5"/>
  <c r="V572" i="5"/>
  <c r="W572" i="5"/>
  <c r="V573" i="5"/>
  <c r="W573" i="5"/>
  <c r="V574" i="5"/>
  <c r="W574" i="5"/>
  <c r="V575" i="5"/>
  <c r="W575" i="5"/>
  <c r="V576" i="5"/>
  <c r="W576" i="5"/>
  <c r="V577" i="5"/>
  <c r="W577" i="5"/>
  <c r="V578" i="5"/>
  <c r="W578" i="5"/>
  <c r="V579" i="5"/>
  <c r="W579" i="5"/>
  <c r="V580" i="5"/>
  <c r="W580" i="5"/>
  <c r="V581" i="5"/>
  <c r="W581" i="5"/>
  <c r="V582" i="5"/>
  <c r="W582" i="5"/>
  <c r="V583" i="5"/>
  <c r="W583" i="5"/>
  <c r="V584" i="5"/>
  <c r="W584" i="5"/>
  <c r="V585" i="5"/>
  <c r="W585" i="5"/>
  <c r="V586" i="5"/>
  <c r="W586" i="5"/>
  <c r="V587" i="5"/>
  <c r="W587" i="5"/>
  <c r="V588" i="5"/>
  <c r="W588" i="5"/>
  <c r="V589" i="5"/>
  <c r="W589" i="5"/>
  <c r="V590" i="5"/>
  <c r="W590" i="5"/>
  <c r="V591" i="5"/>
  <c r="W591" i="5"/>
  <c r="V592" i="5"/>
  <c r="W592" i="5"/>
  <c r="V593" i="5"/>
  <c r="W593" i="5"/>
  <c r="V594" i="5"/>
  <c r="W594" i="5"/>
  <c r="V595" i="5"/>
  <c r="W595" i="5"/>
  <c r="V596" i="5"/>
  <c r="W596" i="5"/>
  <c r="V597" i="5"/>
  <c r="W597" i="5"/>
  <c r="V598" i="5"/>
  <c r="W598" i="5"/>
  <c r="V599" i="5"/>
  <c r="W599" i="5"/>
  <c r="V600" i="5"/>
  <c r="W600" i="5"/>
  <c r="V601" i="5"/>
  <c r="W601" i="5"/>
  <c r="V602" i="5"/>
  <c r="W602" i="5"/>
  <c r="V603" i="5"/>
  <c r="W603" i="5"/>
  <c r="V604" i="5"/>
  <c r="W604" i="5"/>
  <c r="V605" i="5"/>
  <c r="W605" i="5"/>
  <c r="V606" i="5"/>
  <c r="W606" i="5"/>
  <c r="X4" i="8"/>
  <c r="V4" i="8"/>
  <c r="X7" i="8"/>
  <c r="X11" i="8"/>
  <c r="X15" i="8"/>
  <c r="X19" i="8"/>
  <c r="X23" i="8"/>
  <c r="X27" i="8"/>
  <c r="X31" i="8"/>
  <c r="X35" i="8"/>
  <c r="X39" i="8"/>
  <c r="X43" i="8"/>
  <c r="X47" i="8"/>
  <c r="X51" i="8"/>
  <c r="X55" i="8"/>
  <c r="X59" i="8"/>
  <c r="X63" i="8"/>
  <c r="X67" i="8"/>
  <c r="X71" i="8"/>
  <c r="X75" i="8"/>
  <c r="X79" i="8"/>
  <c r="X83" i="8"/>
  <c r="X87" i="8"/>
  <c r="X91" i="8"/>
  <c r="X95" i="8"/>
  <c r="X99" i="8"/>
  <c r="X103" i="8"/>
  <c r="X107" i="8"/>
  <c r="X111" i="8"/>
  <c r="X114" i="8"/>
  <c r="X116" i="8"/>
  <c r="X118" i="8"/>
  <c r="X120" i="8"/>
  <c r="X122" i="8"/>
  <c r="X124" i="8"/>
  <c r="X126" i="8"/>
  <c r="X128" i="8"/>
  <c r="X130" i="8"/>
  <c r="X132" i="8"/>
  <c r="X134" i="8"/>
  <c r="X136" i="8"/>
  <c r="X138" i="8"/>
  <c r="X140" i="8"/>
  <c r="X142" i="8"/>
  <c r="X144" i="8"/>
  <c r="X146" i="8"/>
  <c r="X148" i="8"/>
  <c r="X150" i="8"/>
  <c r="X152" i="8"/>
  <c r="X154" i="8"/>
  <c r="X156" i="8"/>
  <c r="X158" i="8"/>
  <c r="X160" i="8"/>
  <c r="X162" i="8"/>
  <c r="X164" i="8"/>
  <c r="X166" i="8"/>
  <c r="X168" i="8"/>
  <c r="X170" i="8"/>
  <c r="X172" i="8"/>
  <c r="X174" i="8"/>
  <c r="X176" i="8"/>
  <c r="X178" i="8"/>
  <c r="X180" i="8"/>
  <c r="X182" i="8"/>
  <c r="X184" i="8"/>
  <c r="X186" i="8"/>
  <c r="X188" i="8"/>
  <c r="X190" i="8"/>
  <c r="X192" i="8"/>
  <c r="X194" i="8"/>
  <c r="X196" i="8"/>
  <c r="X198" i="8"/>
  <c r="X200" i="8"/>
  <c r="X202" i="8"/>
  <c r="X204" i="8"/>
  <c r="X206" i="8"/>
  <c r="X208" i="8"/>
  <c r="X210" i="8"/>
  <c r="X212" i="8"/>
  <c r="X214" i="8"/>
  <c r="X216" i="8"/>
  <c r="X218" i="8"/>
  <c r="X220" i="8"/>
  <c r="X222" i="8"/>
  <c r="X224" i="8"/>
  <c r="X226" i="8"/>
  <c r="X228" i="8"/>
  <c r="X230" i="8"/>
  <c r="X232" i="8"/>
  <c r="X234" i="8"/>
  <c r="X236" i="8"/>
  <c r="X238" i="8"/>
  <c r="X240" i="8"/>
  <c r="X242" i="8"/>
  <c r="X244" i="8"/>
  <c r="X246" i="8"/>
  <c r="X248" i="8"/>
  <c r="X250" i="8"/>
  <c r="X252" i="8"/>
  <c r="X254" i="8"/>
  <c r="X256" i="8"/>
  <c r="X258" i="8"/>
  <c r="X260" i="8"/>
  <c r="X262" i="8"/>
  <c r="X264" i="8"/>
  <c r="X266" i="8"/>
  <c r="X268" i="8"/>
  <c r="X270" i="8"/>
  <c r="X272" i="8"/>
  <c r="X274" i="8"/>
  <c r="X276" i="8"/>
  <c r="X278" i="8"/>
  <c r="X280" i="8"/>
  <c r="X282" i="8"/>
  <c r="X284" i="8"/>
  <c r="X286" i="8"/>
  <c r="X288" i="8"/>
  <c r="X290" i="8"/>
  <c r="X292" i="8"/>
  <c r="X294" i="8"/>
  <c r="X296" i="8"/>
  <c r="X298" i="8"/>
  <c r="X300" i="8"/>
  <c r="X302" i="8"/>
  <c r="X304" i="8"/>
  <c r="X306" i="8"/>
  <c r="X308" i="8"/>
  <c r="X310" i="8"/>
  <c r="X312" i="8"/>
  <c r="X314" i="8"/>
  <c r="X316" i="8"/>
  <c r="X318" i="8"/>
  <c r="X320" i="8"/>
  <c r="X322" i="8"/>
  <c r="X324" i="8"/>
  <c r="X326" i="8"/>
  <c r="X328" i="8"/>
  <c r="X330" i="8"/>
  <c r="X332" i="8"/>
  <c r="X334" i="8"/>
  <c r="X336" i="8"/>
  <c r="X338" i="8"/>
  <c r="X340" i="8"/>
  <c r="X342" i="8"/>
  <c r="X344" i="8"/>
  <c r="X346" i="8"/>
  <c r="X348" i="8"/>
  <c r="X350" i="8"/>
  <c r="X352" i="8"/>
  <c r="X354" i="8"/>
  <c r="X356" i="8"/>
  <c r="X358" i="8"/>
  <c r="X360" i="8"/>
  <c r="X362" i="8"/>
  <c r="X364" i="8"/>
  <c r="X366" i="8"/>
  <c r="X368" i="8"/>
  <c r="X370" i="8"/>
  <c r="X372" i="8"/>
  <c r="X374" i="8"/>
  <c r="X376" i="8"/>
  <c r="X378" i="8"/>
  <c r="X380" i="8"/>
  <c r="X382" i="8"/>
  <c r="X384" i="8"/>
  <c r="X386" i="8"/>
  <c r="X388" i="8"/>
  <c r="X390" i="8"/>
  <c r="X391" i="8"/>
  <c r="X392" i="8"/>
  <c r="X393" i="8"/>
  <c r="X394" i="8"/>
  <c r="X395" i="8"/>
  <c r="X396" i="8"/>
  <c r="X397" i="8"/>
  <c r="X398" i="8"/>
  <c r="X399" i="8"/>
  <c r="X400" i="8"/>
  <c r="X401" i="8"/>
  <c r="X402" i="8"/>
  <c r="X403" i="8"/>
  <c r="X404" i="8"/>
  <c r="X405" i="8"/>
  <c r="X406" i="8"/>
  <c r="X407" i="8"/>
  <c r="X408" i="8"/>
  <c r="X409" i="8"/>
  <c r="X410" i="8"/>
  <c r="X411" i="8"/>
  <c r="X412" i="8"/>
  <c r="X413" i="8"/>
  <c r="X414" i="8"/>
  <c r="X415" i="8"/>
  <c r="X416" i="8"/>
  <c r="X417" i="8"/>
  <c r="X418" i="8"/>
  <c r="X419" i="8"/>
  <c r="X420" i="8"/>
  <c r="X421" i="8"/>
  <c r="X422" i="8"/>
  <c r="X423" i="8"/>
  <c r="X424" i="8"/>
  <c r="X425" i="8"/>
  <c r="X426" i="8"/>
  <c r="X427" i="8"/>
  <c r="X428" i="8"/>
  <c r="X429" i="8"/>
  <c r="X430" i="8"/>
  <c r="X431" i="8"/>
  <c r="X432" i="8"/>
  <c r="X433" i="8"/>
  <c r="X434" i="8"/>
  <c r="X435" i="8"/>
  <c r="X436" i="8"/>
  <c r="X437" i="8"/>
  <c r="X438" i="8"/>
  <c r="X439" i="8"/>
  <c r="X440" i="8"/>
  <c r="X441" i="8"/>
  <c r="X442" i="8"/>
  <c r="X443" i="8"/>
  <c r="X444" i="8"/>
  <c r="X445" i="8"/>
  <c r="X446" i="8"/>
  <c r="X447" i="8"/>
  <c r="X448" i="8"/>
  <c r="X449" i="8"/>
  <c r="X450" i="8"/>
  <c r="X451" i="8"/>
  <c r="X452" i="8"/>
  <c r="X453" i="8"/>
  <c r="X454" i="8"/>
  <c r="X455" i="8"/>
  <c r="X456" i="8"/>
  <c r="X457" i="8"/>
  <c r="X458" i="8"/>
  <c r="X459" i="8"/>
  <c r="X460" i="8"/>
  <c r="X461" i="8"/>
  <c r="X462" i="8"/>
  <c r="X463" i="8"/>
  <c r="X464" i="8"/>
  <c r="X465" i="8"/>
  <c r="X466" i="8"/>
  <c r="X467" i="8"/>
  <c r="X468" i="8"/>
  <c r="X469" i="8"/>
  <c r="X470" i="8"/>
  <c r="X471" i="8"/>
  <c r="X472" i="8"/>
  <c r="X473" i="8"/>
  <c r="X474" i="8"/>
  <c r="X475" i="8"/>
  <c r="X476" i="8"/>
  <c r="X477" i="8"/>
  <c r="X478" i="8"/>
  <c r="X479" i="8"/>
  <c r="X480" i="8"/>
  <c r="X481" i="8"/>
  <c r="X482" i="8"/>
  <c r="X483" i="8"/>
  <c r="X484" i="8"/>
  <c r="X485" i="8"/>
  <c r="X486" i="8"/>
  <c r="X487" i="8"/>
  <c r="X488" i="8"/>
  <c r="X489" i="8"/>
  <c r="X490" i="8"/>
  <c r="X491" i="8"/>
  <c r="X492" i="8"/>
  <c r="X493" i="8"/>
  <c r="X494" i="8"/>
  <c r="X495" i="8"/>
  <c r="X496" i="8"/>
  <c r="X497" i="8"/>
  <c r="X498" i="8"/>
  <c r="X499" i="8"/>
  <c r="X500" i="8"/>
  <c r="X501" i="8"/>
  <c r="X502" i="8"/>
  <c r="X503" i="8"/>
  <c r="X504" i="8"/>
  <c r="X505" i="8"/>
  <c r="X506" i="8"/>
  <c r="X507" i="8"/>
  <c r="X508" i="8"/>
  <c r="X509" i="8"/>
  <c r="X510" i="8"/>
  <c r="X511" i="8"/>
  <c r="X512" i="8"/>
  <c r="X513" i="8"/>
  <c r="X514" i="8"/>
  <c r="X515" i="8"/>
  <c r="X516" i="8"/>
  <c r="X517" i="8"/>
  <c r="X518" i="8"/>
  <c r="X519" i="8"/>
  <c r="X520" i="8"/>
  <c r="X521" i="8"/>
  <c r="X522" i="8"/>
  <c r="X523" i="8"/>
  <c r="X524" i="8"/>
  <c r="X525" i="8"/>
  <c r="X526" i="8"/>
  <c r="X527" i="8"/>
  <c r="X528" i="8"/>
  <c r="X529" i="8"/>
  <c r="X530" i="8"/>
  <c r="X531" i="8"/>
  <c r="X532" i="8"/>
  <c r="X533" i="8"/>
  <c r="X534" i="8"/>
  <c r="X535" i="8"/>
  <c r="X536" i="8"/>
  <c r="X537" i="8"/>
  <c r="X538" i="8"/>
  <c r="X539" i="8"/>
  <c r="X540" i="8"/>
  <c r="X541" i="8"/>
  <c r="X542" i="8"/>
  <c r="X543" i="8"/>
  <c r="X544" i="8"/>
  <c r="X545" i="8"/>
  <c r="X546" i="8"/>
  <c r="X547" i="8"/>
  <c r="X548" i="8"/>
  <c r="X549" i="8"/>
  <c r="X550" i="8"/>
  <c r="X551" i="8"/>
  <c r="X552" i="8"/>
  <c r="X553" i="8"/>
  <c r="X554" i="8"/>
  <c r="X555" i="8"/>
  <c r="X556" i="8"/>
  <c r="X557" i="8"/>
  <c r="X558" i="8"/>
  <c r="X559" i="8"/>
  <c r="X560" i="8"/>
  <c r="X561" i="8"/>
  <c r="X562" i="8"/>
  <c r="X563" i="8"/>
  <c r="X564" i="8"/>
  <c r="X565" i="8"/>
  <c r="X566" i="8"/>
  <c r="X567" i="8"/>
  <c r="X568" i="8"/>
  <c r="X569" i="8"/>
  <c r="X570" i="8"/>
  <c r="X571" i="8"/>
  <c r="X572" i="8"/>
  <c r="X573" i="8"/>
  <c r="X574" i="8"/>
  <c r="X575" i="8"/>
  <c r="X576" i="8"/>
  <c r="X577" i="8"/>
  <c r="X578" i="8"/>
  <c r="X579" i="8"/>
  <c r="X580" i="8"/>
  <c r="X581" i="8"/>
  <c r="X582" i="8"/>
  <c r="X583" i="8"/>
  <c r="X584" i="8"/>
  <c r="X585" i="8"/>
  <c r="X586" i="8"/>
  <c r="X587" i="8"/>
  <c r="X588" i="8"/>
  <c r="X589" i="8"/>
  <c r="X590" i="8"/>
  <c r="X591" i="8"/>
  <c r="X592" i="8"/>
  <c r="X593" i="8"/>
  <c r="X594" i="8"/>
  <c r="X595" i="8"/>
  <c r="X596" i="8"/>
  <c r="X597" i="8"/>
  <c r="X598" i="8"/>
  <c r="X599" i="8"/>
  <c r="X600" i="8"/>
  <c r="X601" i="8"/>
  <c r="X602" i="8"/>
  <c r="X603" i="8"/>
  <c r="X604" i="8"/>
  <c r="X605" i="8"/>
  <c r="X606" i="8"/>
  <c r="V7" i="8"/>
  <c r="V8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51" i="8"/>
  <c r="V52" i="8"/>
  <c r="V53" i="8"/>
  <c r="V54" i="8"/>
  <c r="V55" i="8"/>
  <c r="V56" i="8"/>
  <c r="V57" i="8"/>
  <c r="V58" i="8"/>
  <c r="V59" i="8"/>
  <c r="V60" i="8"/>
  <c r="V61" i="8"/>
  <c r="V62" i="8"/>
  <c r="V63" i="8"/>
  <c r="V64" i="8"/>
  <c r="V65" i="8"/>
  <c r="V66" i="8"/>
  <c r="V67" i="8"/>
  <c r="V68" i="8"/>
  <c r="V69" i="8"/>
  <c r="V70" i="8"/>
  <c r="V71" i="8"/>
  <c r="V72" i="8"/>
  <c r="V73" i="8"/>
  <c r="V74" i="8"/>
  <c r="V75" i="8"/>
  <c r="V76" i="8"/>
  <c r="V77" i="8"/>
  <c r="V78" i="8"/>
  <c r="V79" i="8"/>
  <c r="V80" i="8"/>
  <c r="V81" i="8"/>
  <c r="V82" i="8"/>
  <c r="V83" i="8"/>
  <c r="V84" i="8"/>
  <c r="V85" i="8"/>
  <c r="V86" i="8"/>
  <c r="V87" i="8"/>
  <c r="V88" i="8"/>
  <c r="V89" i="8"/>
  <c r="V90" i="8"/>
  <c r="V91" i="8"/>
  <c r="V92" i="8"/>
  <c r="V93" i="8"/>
  <c r="V94" i="8"/>
  <c r="V95" i="8"/>
  <c r="V96" i="8"/>
  <c r="V97" i="8"/>
  <c r="V98" i="8"/>
  <c r="V99" i="8"/>
  <c r="V100" i="8"/>
  <c r="V101" i="8"/>
  <c r="V102" i="8"/>
  <c r="V103" i="8"/>
  <c r="V104" i="8"/>
  <c r="V105" i="8"/>
  <c r="V106" i="8"/>
  <c r="V107" i="8"/>
  <c r="V108" i="8"/>
  <c r="V109" i="8"/>
  <c r="V110" i="8"/>
  <c r="V111" i="8"/>
  <c r="V112" i="8"/>
  <c r="V113" i="8"/>
  <c r="V114" i="8"/>
  <c r="V115" i="8"/>
  <c r="V116" i="8"/>
  <c r="V117" i="8"/>
  <c r="V118" i="8"/>
  <c r="V119" i="8"/>
  <c r="V120" i="8"/>
  <c r="V121" i="8"/>
  <c r="V122" i="8"/>
  <c r="V123" i="8"/>
  <c r="V124" i="8"/>
  <c r="V125" i="8"/>
  <c r="V126" i="8"/>
  <c r="V127" i="8"/>
  <c r="V128" i="8"/>
  <c r="V129" i="8"/>
  <c r="V130" i="8"/>
  <c r="V131" i="8"/>
  <c r="V132" i="8"/>
  <c r="V133" i="8"/>
  <c r="V134" i="8"/>
  <c r="V135" i="8"/>
  <c r="V136" i="8"/>
  <c r="V137" i="8"/>
  <c r="V138" i="8"/>
  <c r="V139" i="8"/>
  <c r="V140" i="8"/>
  <c r="V141" i="8"/>
  <c r="V142" i="8"/>
  <c r="V143" i="8"/>
  <c r="V144" i="8"/>
  <c r="V145" i="8"/>
  <c r="V146" i="8"/>
  <c r="V147" i="8"/>
  <c r="V148" i="8"/>
  <c r="V149" i="8"/>
  <c r="V150" i="8"/>
  <c r="V151" i="8"/>
  <c r="V152" i="8"/>
  <c r="V153" i="8"/>
  <c r="V154" i="8"/>
  <c r="V155" i="8"/>
  <c r="V156" i="8"/>
  <c r="V157" i="8"/>
  <c r="V158" i="8"/>
  <c r="V159" i="8"/>
  <c r="V160" i="8"/>
  <c r="V161" i="8"/>
  <c r="V162" i="8"/>
  <c r="V163" i="8"/>
  <c r="V164" i="8"/>
  <c r="V165" i="8"/>
  <c r="V166" i="8"/>
  <c r="V167" i="8"/>
  <c r="V168" i="8"/>
  <c r="V169" i="8"/>
  <c r="V170" i="8"/>
  <c r="V171" i="8"/>
  <c r="V172" i="8"/>
  <c r="V173" i="8"/>
  <c r="V174" i="8"/>
  <c r="V175" i="8"/>
  <c r="V176" i="8"/>
  <c r="V177" i="8"/>
  <c r="V178" i="8"/>
  <c r="V179" i="8"/>
  <c r="V180" i="8"/>
  <c r="V181" i="8"/>
  <c r="V182" i="8"/>
  <c r="V183" i="8"/>
  <c r="V184" i="8"/>
  <c r="V185" i="8"/>
  <c r="V186" i="8"/>
  <c r="V187" i="8"/>
  <c r="V188" i="8"/>
  <c r="V189" i="8"/>
  <c r="V190" i="8"/>
  <c r="V191" i="8"/>
  <c r="V192" i="8"/>
  <c r="V193" i="8"/>
  <c r="V194" i="8"/>
  <c r="V195" i="8"/>
  <c r="V196" i="8"/>
  <c r="V197" i="8"/>
  <c r="V198" i="8"/>
  <c r="V199" i="8"/>
  <c r="V200" i="8"/>
  <c r="V201" i="8"/>
  <c r="V202" i="8"/>
  <c r="V203" i="8"/>
  <c r="V204" i="8"/>
  <c r="V205" i="8"/>
  <c r="V206" i="8"/>
  <c r="V207" i="8"/>
  <c r="V208" i="8"/>
  <c r="V209" i="8"/>
  <c r="V210" i="8"/>
  <c r="V211" i="8"/>
  <c r="V212" i="8"/>
  <c r="V213" i="8"/>
  <c r="V214" i="8"/>
  <c r="V215" i="8"/>
  <c r="V216" i="8"/>
  <c r="V217" i="8"/>
  <c r="V218" i="8"/>
  <c r="V219" i="8"/>
  <c r="V220" i="8"/>
  <c r="V221" i="8"/>
  <c r="V222" i="8"/>
  <c r="V223" i="8"/>
  <c r="V224" i="8"/>
  <c r="V225" i="8"/>
  <c r="V226" i="8"/>
  <c r="V227" i="8"/>
  <c r="V228" i="8"/>
  <c r="V229" i="8"/>
  <c r="V230" i="8"/>
  <c r="V231" i="8"/>
  <c r="V232" i="8"/>
  <c r="V233" i="8"/>
  <c r="V234" i="8"/>
  <c r="V235" i="8"/>
  <c r="V236" i="8"/>
  <c r="V237" i="8"/>
  <c r="V238" i="8"/>
  <c r="V239" i="8"/>
  <c r="V240" i="8"/>
  <c r="V241" i="8"/>
  <c r="V242" i="8"/>
  <c r="V243" i="8"/>
  <c r="V244" i="8"/>
  <c r="V245" i="8"/>
  <c r="V246" i="8"/>
  <c r="V247" i="8"/>
  <c r="V248" i="8"/>
  <c r="V249" i="8"/>
  <c r="V250" i="8"/>
  <c r="V251" i="8"/>
  <c r="V252" i="8"/>
  <c r="V253" i="8"/>
  <c r="V254" i="8"/>
  <c r="V255" i="8"/>
  <c r="V256" i="8"/>
  <c r="V257" i="8"/>
  <c r="V258" i="8"/>
  <c r="V259" i="8"/>
  <c r="V260" i="8"/>
  <c r="V261" i="8"/>
  <c r="V262" i="8"/>
  <c r="V263" i="8"/>
  <c r="V264" i="8"/>
  <c r="V265" i="8"/>
  <c r="V266" i="8"/>
  <c r="V267" i="8"/>
  <c r="V268" i="8"/>
  <c r="V269" i="8"/>
  <c r="V270" i="8"/>
  <c r="V271" i="8"/>
  <c r="V272" i="8"/>
  <c r="V273" i="8"/>
  <c r="V274" i="8"/>
  <c r="V275" i="8"/>
  <c r="V276" i="8"/>
  <c r="V277" i="8"/>
  <c r="V278" i="8"/>
  <c r="V279" i="8"/>
  <c r="V280" i="8"/>
  <c r="V281" i="8"/>
  <c r="V282" i="8"/>
  <c r="V283" i="8"/>
  <c r="V284" i="8"/>
  <c r="V285" i="8"/>
  <c r="V286" i="8"/>
  <c r="V287" i="8"/>
  <c r="V288" i="8"/>
  <c r="V289" i="8"/>
  <c r="V290" i="8"/>
  <c r="V291" i="8"/>
  <c r="V292" i="8"/>
  <c r="V293" i="8"/>
  <c r="V294" i="8"/>
  <c r="V295" i="8"/>
  <c r="V296" i="8"/>
  <c r="V297" i="8"/>
  <c r="V298" i="8"/>
  <c r="V299" i="8"/>
  <c r="V300" i="8"/>
  <c r="V301" i="8"/>
  <c r="V302" i="8"/>
  <c r="V303" i="8"/>
  <c r="V304" i="8"/>
  <c r="V305" i="8"/>
  <c r="V306" i="8"/>
  <c r="V307" i="8"/>
  <c r="V308" i="8"/>
  <c r="V309" i="8"/>
  <c r="V310" i="8"/>
  <c r="V311" i="8"/>
  <c r="V312" i="8"/>
  <c r="V313" i="8"/>
  <c r="V314" i="8"/>
  <c r="V315" i="8"/>
  <c r="V316" i="8"/>
  <c r="V317" i="8"/>
  <c r="V318" i="8"/>
  <c r="V319" i="8"/>
  <c r="V320" i="8"/>
  <c r="V321" i="8"/>
  <c r="V322" i="8"/>
  <c r="V323" i="8"/>
  <c r="V324" i="8"/>
  <c r="V325" i="8"/>
  <c r="V326" i="8"/>
  <c r="V327" i="8"/>
  <c r="V328" i="8"/>
  <c r="V329" i="8"/>
  <c r="V330" i="8"/>
  <c r="V331" i="8"/>
  <c r="V332" i="8"/>
  <c r="V333" i="8"/>
  <c r="V334" i="8"/>
  <c r="V335" i="8"/>
  <c r="V336" i="8"/>
  <c r="V337" i="8"/>
  <c r="V338" i="8"/>
  <c r="V339" i="8"/>
  <c r="V340" i="8"/>
  <c r="V341" i="8"/>
  <c r="V342" i="8"/>
  <c r="V343" i="8"/>
  <c r="V344" i="8"/>
  <c r="V345" i="8"/>
  <c r="V346" i="8"/>
  <c r="V347" i="8"/>
  <c r="V348" i="8"/>
  <c r="V349" i="8"/>
  <c r="V350" i="8"/>
  <c r="V351" i="8"/>
  <c r="V352" i="8"/>
  <c r="V353" i="8"/>
  <c r="V354" i="8"/>
  <c r="V355" i="8"/>
  <c r="V356" i="8"/>
  <c r="V357" i="8"/>
  <c r="V358" i="8"/>
  <c r="V359" i="8"/>
  <c r="V360" i="8"/>
  <c r="V361" i="8"/>
  <c r="V362" i="8"/>
  <c r="V363" i="8"/>
  <c r="V364" i="8"/>
  <c r="V365" i="8"/>
  <c r="V366" i="8"/>
  <c r="V367" i="8"/>
  <c r="V368" i="8"/>
  <c r="V369" i="8"/>
  <c r="V370" i="8"/>
  <c r="V371" i="8"/>
  <c r="V372" i="8"/>
  <c r="V373" i="8"/>
  <c r="V374" i="8"/>
  <c r="V375" i="8"/>
  <c r="V376" i="8"/>
  <c r="V377" i="8"/>
  <c r="V378" i="8"/>
  <c r="V379" i="8"/>
  <c r="V380" i="8"/>
  <c r="V381" i="8"/>
  <c r="V382" i="8"/>
  <c r="V383" i="8"/>
  <c r="V384" i="8"/>
  <c r="V385" i="8"/>
  <c r="V386" i="8"/>
  <c r="V387" i="8"/>
  <c r="V388" i="8"/>
  <c r="V389" i="8"/>
  <c r="V390" i="8"/>
  <c r="V391" i="8"/>
  <c r="V392" i="8"/>
  <c r="V393" i="8"/>
  <c r="V394" i="8"/>
  <c r="V395" i="8"/>
  <c r="V396" i="8"/>
  <c r="V397" i="8"/>
  <c r="V398" i="8"/>
  <c r="V399" i="8"/>
  <c r="V400" i="8"/>
  <c r="V401" i="8"/>
  <c r="V402" i="8"/>
  <c r="V403" i="8"/>
  <c r="V404" i="8"/>
  <c r="V405" i="8"/>
  <c r="V406" i="8"/>
  <c r="V407" i="8"/>
  <c r="V408" i="8"/>
  <c r="V409" i="8"/>
  <c r="V410" i="8"/>
  <c r="V411" i="8"/>
  <c r="V412" i="8"/>
  <c r="V413" i="8"/>
  <c r="V414" i="8"/>
  <c r="V415" i="8"/>
  <c r="V416" i="8"/>
  <c r="V417" i="8"/>
  <c r="V418" i="8"/>
  <c r="V419" i="8"/>
  <c r="V420" i="8"/>
  <c r="V421" i="8"/>
  <c r="V422" i="8"/>
  <c r="V423" i="8"/>
  <c r="V424" i="8"/>
  <c r="V425" i="8"/>
  <c r="V426" i="8"/>
  <c r="V427" i="8"/>
  <c r="V428" i="8"/>
  <c r="V429" i="8"/>
  <c r="V430" i="8"/>
  <c r="V431" i="8"/>
  <c r="V432" i="8"/>
  <c r="V433" i="8"/>
  <c r="V434" i="8"/>
  <c r="V435" i="8"/>
  <c r="V436" i="8"/>
  <c r="V437" i="8"/>
  <c r="V438" i="8"/>
  <c r="V439" i="8"/>
  <c r="V440" i="8"/>
  <c r="V441" i="8"/>
  <c r="V442" i="8"/>
  <c r="V443" i="8"/>
  <c r="V444" i="8"/>
  <c r="V445" i="8"/>
  <c r="V446" i="8"/>
  <c r="V447" i="8"/>
  <c r="V448" i="8"/>
  <c r="V449" i="8"/>
  <c r="V450" i="8"/>
  <c r="V451" i="8"/>
  <c r="V452" i="8"/>
  <c r="V453" i="8"/>
  <c r="V454" i="8"/>
  <c r="V455" i="8"/>
  <c r="V456" i="8"/>
  <c r="V457" i="8"/>
  <c r="V458" i="8"/>
  <c r="V459" i="8"/>
  <c r="V460" i="8"/>
  <c r="V461" i="8"/>
  <c r="V462" i="8"/>
  <c r="V463" i="8"/>
  <c r="V464" i="8"/>
  <c r="V465" i="8"/>
  <c r="V466" i="8"/>
  <c r="V467" i="8"/>
  <c r="V468" i="8"/>
  <c r="V469" i="8"/>
  <c r="V470" i="8"/>
  <c r="V471" i="8"/>
  <c r="V472" i="8"/>
  <c r="V473" i="8"/>
  <c r="V474" i="8"/>
  <c r="V475" i="8"/>
  <c r="V476" i="8"/>
  <c r="V477" i="8"/>
  <c r="V478" i="8"/>
  <c r="V479" i="8"/>
  <c r="V480" i="8"/>
  <c r="V481" i="8"/>
  <c r="V482" i="8"/>
  <c r="V483" i="8"/>
  <c r="V484" i="8"/>
  <c r="V485" i="8"/>
  <c r="V486" i="8"/>
  <c r="V487" i="8"/>
  <c r="V488" i="8"/>
  <c r="V489" i="8"/>
  <c r="V490" i="8"/>
  <c r="V491" i="8"/>
  <c r="V492" i="8"/>
  <c r="V493" i="8"/>
  <c r="V494" i="8"/>
  <c r="V495" i="8"/>
  <c r="V496" i="8"/>
  <c r="V497" i="8"/>
  <c r="V498" i="8"/>
  <c r="V499" i="8"/>
  <c r="V500" i="8"/>
  <c r="V501" i="8"/>
  <c r="V502" i="8"/>
  <c r="V503" i="8"/>
  <c r="V504" i="8"/>
  <c r="V505" i="8"/>
  <c r="V506" i="8"/>
  <c r="V507" i="8"/>
  <c r="V508" i="8"/>
  <c r="V509" i="8"/>
  <c r="V510" i="8"/>
  <c r="V511" i="8"/>
  <c r="V512" i="8"/>
  <c r="V513" i="8"/>
  <c r="V514" i="8"/>
  <c r="V515" i="8"/>
  <c r="V516" i="8"/>
  <c r="V517" i="8"/>
  <c r="V518" i="8"/>
  <c r="V519" i="8"/>
  <c r="V520" i="8"/>
  <c r="V521" i="8"/>
  <c r="V522" i="8"/>
  <c r="V523" i="8"/>
  <c r="V524" i="8"/>
  <c r="V525" i="8"/>
  <c r="V526" i="8"/>
  <c r="V527" i="8"/>
  <c r="V528" i="8"/>
  <c r="V529" i="8"/>
  <c r="V530" i="8"/>
  <c r="V531" i="8"/>
  <c r="V532" i="8"/>
  <c r="V533" i="8"/>
  <c r="V534" i="8"/>
  <c r="V535" i="8"/>
  <c r="V536" i="8"/>
  <c r="V537" i="8"/>
  <c r="V538" i="8"/>
  <c r="V539" i="8"/>
  <c r="V540" i="8"/>
  <c r="V541" i="8"/>
  <c r="V542" i="8"/>
  <c r="V543" i="8"/>
  <c r="V544" i="8"/>
  <c r="V545" i="8"/>
  <c r="V546" i="8"/>
  <c r="V547" i="8"/>
  <c r="V548" i="8"/>
  <c r="V549" i="8"/>
  <c r="V550" i="8"/>
  <c r="V551" i="8"/>
  <c r="V552" i="8"/>
  <c r="V553" i="8"/>
  <c r="V554" i="8"/>
  <c r="V555" i="8"/>
  <c r="V556" i="8"/>
  <c r="V557" i="8"/>
  <c r="V558" i="8"/>
  <c r="V559" i="8"/>
  <c r="V560" i="8"/>
  <c r="V561" i="8"/>
  <c r="V562" i="8"/>
  <c r="V563" i="8"/>
  <c r="V564" i="8"/>
  <c r="V565" i="8"/>
  <c r="V566" i="8"/>
  <c r="V567" i="8"/>
  <c r="V568" i="8"/>
  <c r="V569" i="8"/>
  <c r="V570" i="8"/>
  <c r="V571" i="8"/>
  <c r="V572" i="8"/>
  <c r="V573" i="8"/>
  <c r="V574" i="8"/>
  <c r="V575" i="8"/>
  <c r="V576" i="8"/>
  <c r="V577" i="8"/>
  <c r="V578" i="8"/>
  <c r="V579" i="8"/>
  <c r="V580" i="8"/>
  <c r="V581" i="8"/>
  <c r="V582" i="8"/>
  <c r="V583" i="8"/>
  <c r="V584" i="8"/>
  <c r="V585" i="8"/>
  <c r="V586" i="8"/>
  <c r="V587" i="8"/>
  <c r="V588" i="8"/>
  <c r="V589" i="8"/>
  <c r="V590" i="8"/>
  <c r="V591" i="8"/>
  <c r="V592" i="8"/>
  <c r="V593" i="8"/>
  <c r="V594" i="8"/>
  <c r="V595" i="8"/>
  <c r="V596" i="8"/>
  <c r="V597" i="8"/>
  <c r="V598" i="8"/>
  <c r="V599" i="8"/>
  <c r="V600" i="8"/>
  <c r="V601" i="8"/>
  <c r="V602" i="8"/>
  <c r="V603" i="8"/>
  <c r="V604" i="8"/>
  <c r="V605" i="8"/>
  <c r="V60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30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W44" i="8"/>
  <c r="W45" i="8"/>
  <c r="W46" i="8"/>
  <c r="W47" i="8"/>
  <c r="W48" i="8"/>
  <c r="W49" i="8"/>
  <c r="W50" i="8"/>
  <c r="W51" i="8"/>
  <c r="W52" i="8"/>
  <c r="W53" i="8"/>
  <c r="W54" i="8"/>
  <c r="W55" i="8"/>
  <c r="W56" i="8"/>
  <c r="W57" i="8"/>
  <c r="W58" i="8"/>
  <c r="W59" i="8"/>
  <c r="W60" i="8"/>
  <c r="W61" i="8"/>
  <c r="W62" i="8"/>
  <c r="W63" i="8"/>
  <c r="W64" i="8"/>
  <c r="W65" i="8"/>
  <c r="W66" i="8"/>
  <c r="W67" i="8"/>
  <c r="W68" i="8"/>
  <c r="W69" i="8"/>
  <c r="W70" i="8"/>
  <c r="W71" i="8"/>
  <c r="W72" i="8"/>
  <c r="W73" i="8"/>
  <c r="W74" i="8"/>
  <c r="W75" i="8"/>
  <c r="W76" i="8"/>
  <c r="W77" i="8"/>
  <c r="W78" i="8"/>
  <c r="W79" i="8"/>
  <c r="W80" i="8"/>
  <c r="W81" i="8"/>
  <c r="W82" i="8"/>
  <c r="W83" i="8"/>
  <c r="W84" i="8"/>
  <c r="W85" i="8"/>
  <c r="W86" i="8"/>
  <c r="W87" i="8"/>
  <c r="W88" i="8"/>
  <c r="W89" i="8"/>
  <c r="W90" i="8"/>
  <c r="W91" i="8"/>
  <c r="W92" i="8"/>
  <c r="W93" i="8"/>
  <c r="W94" i="8"/>
  <c r="W95" i="8"/>
  <c r="W96" i="8"/>
  <c r="W97" i="8"/>
  <c r="W98" i="8"/>
  <c r="W99" i="8"/>
  <c r="W100" i="8"/>
  <c r="W101" i="8"/>
  <c r="W102" i="8"/>
  <c r="W103" i="8"/>
  <c r="W104" i="8"/>
  <c r="W105" i="8"/>
  <c r="W106" i="8"/>
  <c r="W107" i="8"/>
  <c r="W108" i="8"/>
  <c r="W109" i="8"/>
  <c r="W110" i="8"/>
  <c r="W111" i="8"/>
  <c r="W112" i="8"/>
  <c r="W113" i="8"/>
  <c r="W114" i="8"/>
  <c r="W115" i="8"/>
  <c r="W116" i="8"/>
  <c r="W117" i="8"/>
  <c r="W118" i="8"/>
  <c r="W119" i="8"/>
  <c r="W120" i="8"/>
  <c r="W121" i="8"/>
  <c r="W122" i="8"/>
  <c r="W123" i="8"/>
  <c r="W124" i="8"/>
  <c r="W125" i="8"/>
  <c r="W126" i="8"/>
  <c r="W127" i="8"/>
  <c r="W128" i="8"/>
  <c r="W129" i="8"/>
  <c r="W130" i="8"/>
  <c r="W131" i="8"/>
  <c r="W132" i="8"/>
  <c r="W133" i="8"/>
  <c r="W134" i="8"/>
  <c r="W135" i="8"/>
  <c r="W136" i="8"/>
  <c r="W137" i="8"/>
  <c r="W138" i="8"/>
  <c r="W139" i="8"/>
  <c r="W140" i="8"/>
  <c r="W141" i="8"/>
  <c r="W142" i="8"/>
  <c r="W143" i="8"/>
  <c r="W144" i="8"/>
  <c r="W145" i="8"/>
  <c r="W146" i="8"/>
  <c r="W147" i="8"/>
  <c r="W148" i="8"/>
  <c r="W149" i="8"/>
  <c r="W150" i="8"/>
  <c r="W151" i="8"/>
  <c r="W152" i="8"/>
  <c r="W153" i="8"/>
  <c r="W154" i="8"/>
  <c r="W155" i="8"/>
  <c r="W156" i="8"/>
  <c r="W157" i="8"/>
  <c r="W158" i="8"/>
  <c r="W159" i="8"/>
  <c r="W160" i="8"/>
  <c r="W161" i="8"/>
  <c r="W162" i="8"/>
  <c r="W163" i="8"/>
  <c r="W164" i="8"/>
  <c r="W165" i="8"/>
  <c r="W166" i="8"/>
  <c r="W167" i="8"/>
  <c r="W168" i="8"/>
  <c r="W169" i="8"/>
  <c r="W170" i="8"/>
  <c r="W171" i="8"/>
  <c r="W172" i="8"/>
  <c r="W173" i="8"/>
  <c r="W174" i="8"/>
  <c r="W175" i="8"/>
  <c r="W176" i="8"/>
  <c r="W177" i="8"/>
  <c r="W178" i="8"/>
  <c r="W179" i="8"/>
  <c r="W180" i="8"/>
  <c r="W181" i="8"/>
  <c r="W182" i="8"/>
  <c r="W183" i="8"/>
  <c r="W184" i="8"/>
  <c r="W185" i="8"/>
  <c r="W186" i="8"/>
  <c r="W187" i="8"/>
  <c r="W188" i="8"/>
  <c r="W189" i="8"/>
  <c r="W190" i="8"/>
  <c r="W191" i="8"/>
  <c r="W192" i="8"/>
  <c r="W193" i="8"/>
  <c r="W194" i="8"/>
  <c r="W195" i="8"/>
  <c r="W196" i="8"/>
  <c r="W197" i="8"/>
  <c r="W198" i="8"/>
  <c r="W199" i="8"/>
  <c r="W200" i="8"/>
  <c r="W201" i="8"/>
  <c r="W202" i="8"/>
  <c r="W203" i="8"/>
  <c r="W204" i="8"/>
  <c r="W205" i="8"/>
  <c r="W206" i="8"/>
  <c r="W207" i="8"/>
  <c r="W208" i="8"/>
  <c r="W209" i="8"/>
  <c r="W210" i="8"/>
  <c r="W211" i="8"/>
  <c r="W212" i="8"/>
  <c r="W213" i="8"/>
  <c r="W214" i="8"/>
  <c r="W215" i="8"/>
  <c r="W216" i="8"/>
  <c r="W217" i="8"/>
  <c r="W218" i="8"/>
  <c r="W219" i="8"/>
  <c r="W220" i="8"/>
  <c r="W221" i="8"/>
  <c r="W222" i="8"/>
  <c r="W223" i="8"/>
  <c r="W224" i="8"/>
  <c r="W225" i="8"/>
  <c r="W226" i="8"/>
  <c r="W227" i="8"/>
  <c r="W228" i="8"/>
  <c r="W229" i="8"/>
  <c r="W230" i="8"/>
  <c r="W231" i="8"/>
  <c r="W232" i="8"/>
  <c r="W233" i="8"/>
  <c r="W234" i="8"/>
  <c r="W235" i="8"/>
  <c r="W236" i="8"/>
  <c r="W237" i="8"/>
  <c r="W238" i="8"/>
  <c r="W239" i="8"/>
  <c r="W240" i="8"/>
  <c r="W241" i="8"/>
  <c r="W242" i="8"/>
  <c r="W243" i="8"/>
  <c r="W244" i="8"/>
  <c r="W245" i="8"/>
  <c r="W246" i="8"/>
  <c r="W247" i="8"/>
  <c r="W248" i="8"/>
  <c r="W249" i="8"/>
  <c r="W250" i="8"/>
  <c r="W251" i="8"/>
  <c r="W252" i="8"/>
  <c r="W253" i="8"/>
  <c r="W254" i="8"/>
  <c r="W255" i="8"/>
  <c r="W256" i="8"/>
  <c r="W257" i="8"/>
  <c r="W258" i="8"/>
  <c r="W259" i="8"/>
  <c r="W260" i="8"/>
  <c r="W261" i="8"/>
  <c r="W262" i="8"/>
  <c r="W263" i="8"/>
  <c r="W264" i="8"/>
  <c r="W265" i="8"/>
  <c r="W266" i="8"/>
  <c r="W267" i="8"/>
  <c r="W268" i="8"/>
  <c r="W269" i="8"/>
  <c r="W270" i="8"/>
  <c r="W271" i="8"/>
  <c r="W272" i="8"/>
  <c r="W273" i="8"/>
  <c r="W274" i="8"/>
  <c r="W275" i="8"/>
  <c r="W276" i="8"/>
  <c r="W277" i="8"/>
  <c r="W278" i="8"/>
  <c r="W279" i="8"/>
  <c r="W280" i="8"/>
  <c r="W281" i="8"/>
  <c r="W282" i="8"/>
  <c r="W283" i="8"/>
  <c r="W284" i="8"/>
  <c r="W285" i="8"/>
  <c r="W286" i="8"/>
  <c r="W287" i="8"/>
  <c r="W288" i="8"/>
  <c r="W289" i="8"/>
  <c r="W290" i="8"/>
  <c r="W291" i="8"/>
  <c r="W292" i="8"/>
  <c r="W293" i="8"/>
  <c r="W294" i="8"/>
  <c r="W295" i="8"/>
  <c r="W296" i="8"/>
  <c r="W297" i="8"/>
  <c r="W298" i="8"/>
  <c r="W299" i="8"/>
  <c r="W300" i="8"/>
  <c r="W301" i="8"/>
  <c r="W302" i="8"/>
  <c r="W303" i="8"/>
  <c r="W304" i="8"/>
  <c r="W305" i="8"/>
  <c r="W306" i="8"/>
  <c r="W307" i="8"/>
  <c r="W308" i="8"/>
  <c r="W309" i="8"/>
  <c r="W310" i="8"/>
  <c r="W311" i="8"/>
  <c r="W312" i="8"/>
  <c r="W313" i="8"/>
  <c r="W314" i="8"/>
  <c r="W315" i="8"/>
  <c r="W316" i="8"/>
  <c r="W317" i="8"/>
  <c r="W318" i="8"/>
  <c r="W319" i="8"/>
  <c r="W320" i="8"/>
  <c r="W321" i="8"/>
  <c r="W322" i="8"/>
  <c r="W323" i="8"/>
  <c r="W324" i="8"/>
  <c r="W325" i="8"/>
  <c r="W326" i="8"/>
  <c r="W327" i="8"/>
  <c r="W328" i="8"/>
  <c r="W329" i="8"/>
  <c r="W330" i="8"/>
  <c r="W331" i="8"/>
  <c r="W332" i="8"/>
  <c r="W333" i="8"/>
  <c r="W334" i="8"/>
  <c r="W335" i="8"/>
  <c r="W336" i="8"/>
  <c r="W337" i="8"/>
  <c r="W338" i="8"/>
  <c r="W339" i="8"/>
  <c r="W340" i="8"/>
  <c r="W341" i="8"/>
  <c r="W342" i="8"/>
  <c r="W343" i="8"/>
  <c r="W344" i="8"/>
  <c r="W345" i="8"/>
  <c r="W346" i="8"/>
  <c r="W347" i="8"/>
  <c r="W348" i="8"/>
  <c r="W349" i="8"/>
  <c r="W350" i="8"/>
  <c r="W351" i="8"/>
  <c r="W352" i="8"/>
  <c r="W353" i="8"/>
  <c r="W354" i="8"/>
  <c r="W355" i="8"/>
  <c r="W356" i="8"/>
  <c r="W357" i="8"/>
  <c r="W358" i="8"/>
  <c r="W359" i="8"/>
  <c r="W360" i="8"/>
  <c r="W361" i="8"/>
  <c r="W362" i="8"/>
  <c r="W363" i="8"/>
  <c r="W364" i="8"/>
  <c r="W365" i="8"/>
  <c r="W366" i="8"/>
  <c r="W367" i="8"/>
  <c r="W368" i="8"/>
  <c r="W369" i="8"/>
  <c r="W370" i="8"/>
  <c r="W371" i="8"/>
  <c r="W372" i="8"/>
  <c r="W373" i="8"/>
  <c r="W374" i="8"/>
  <c r="W375" i="8"/>
  <c r="W376" i="8"/>
  <c r="W377" i="8"/>
  <c r="W378" i="8"/>
  <c r="W379" i="8"/>
  <c r="W380" i="8"/>
  <c r="W381" i="8"/>
  <c r="W382" i="8"/>
  <c r="W383" i="8"/>
  <c r="W384" i="8"/>
  <c r="W385" i="8"/>
  <c r="W386" i="8"/>
  <c r="W387" i="8"/>
  <c r="W388" i="8"/>
  <c r="W389" i="8"/>
  <c r="W390" i="8"/>
  <c r="W391" i="8"/>
  <c r="W392" i="8"/>
  <c r="W393" i="8"/>
  <c r="W394" i="8"/>
  <c r="W395" i="8"/>
  <c r="W396" i="8"/>
  <c r="W397" i="8"/>
  <c r="W398" i="8"/>
  <c r="W399" i="8"/>
  <c r="W400" i="8"/>
  <c r="W401" i="8"/>
  <c r="W402" i="8"/>
  <c r="W403" i="8"/>
  <c r="W404" i="8"/>
  <c r="W405" i="8"/>
  <c r="W406" i="8"/>
  <c r="W407" i="8"/>
  <c r="W408" i="8"/>
  <c r="W409" i="8"/>
  <c r="W410" i="8"/>
  <c r="W411" i="8"/>
  <c r="W412" i="8"/>
  <c r="W413" i="8"/>
  <c r="W414" i="8"/>
  <c r="W415" i="8"/>
  <c r="W416" i="8"/>
  <c r="W417" i="8"/>
  <c r="W418" i="8"/>
  <c r="W419" i="8"/>
  <c r="W420" i="8"/>
  <c r="W421" i="8"/>
  <c r="W422" i="8"/>
  <c r="W423" i="8"/>
  <c r="W424" i="8"/>
  <c r="W425" i="8"/>
  <c r="W426" i="8"/>
  <c r="W427" i="8"/>
  <c r="W428" i="8"/>
  <c r="W429" i="8"/>
  <c r="W430" i="8"/>
  <c r="W431" i="8"/>
  <c r="W432" i="8"/>
  <c r="W433" i="8"/>
  <c r="W434" i="8"/>
  <c r="W435" i="8"/>
  <c r="W436" i="8"/>
  <c r="W437" i="8"/>
  <c r="W438" i="8"/>
  <c r="W439" i="8"/>
  <c r="W440" i="8"/>
  <c r="W441" i="8"/>
  <c r="W442" i="8"/>
  <c r="W443" i="8"/>
  <c r="W444" i="8"/>
  <c r="W445" i="8"/>
  <c r="W446" i="8"/>
  <c r="W447" i="8"/>
  <c r="W448" i="8"/>
  <c r="W449" i="8"/>
  <c r="W450" i="8"/>
  <c r="W451" i="8"/>
  <c r="W452" i="8"/>
  <c r="W453" i="8"/>
  <c r="W454" i="8"/>
  <c r="W455" i="8"/>
  <c r="W456" i="8"/>
  <c r="W457" i="8"/>
  <c r="W458" i="8"/>
  <c r="W459" i="8"/>
  <c r="W460" i="8"/>
  <c r="W461" i="8"/>
  <c r="W462" i="8"/>
  <c r="W463" i="8"/>
  <c r="W464" i="8"/>
  <c r="W465" i="8"/>
  <c r="W466" i="8"/>
  <c r="W467" i="8"/>
  <c r="W468" i="8"/>
  <c r="W469" i="8"/>
  <c r="W470" i="8"/>
  <c r="W471" i="8"/>
  <c r="W472" i="8"/>
  <c r="W473" i="8"/>
  <c r="W474" i="8"/>
  <c r="W475" i="8"/>
  <c r="W476" i="8"/>
  <c r="W477" i="8"/>
  <c r="W478" i="8"/>
  <c r="W479" i="8"/>
  <c r="W480" i="8"/>
  <c r="W481" i="8"/>
  <c r="W482" i="8"/>
  <c r="W483" i="8"/>
  <c r="W484" i="8"/>
  <c r="W485" i="8"/>
  <c r="W486" i="8"/>
  <c r="W487" i="8"/>
  <c r="W488" i="8"/>
  <c r="W489" i="8"/>
  <c r="W490" i="8"/>
  <c r="W491" i="8"/>
  <c r="W492" i="8"/>
  <c r="W493" i="8"/>
  <c r="W494" i="8"/>
  <c r="W495" i="8"/>
  <c r="W496" i="8"/>
  <c r="W497" i="8"/>
  <c r="W498" i="8"/>
  <c r="W499" i="8"/>
  <c r="W500" i="8"/>
  <c r="W501" i="8"/>
  <c r="W502" i="8"/>
  <c r="W503" i="8"/>
  <c r="W504" i="8"/>
  <c r="W505" i="8"/>
  <c r="W506" i="8"/>
  <c r="W507" i="8"/>
  <c r="W508" i="8"/>
  <c r="W509" i="8"/>
  <c r="W510" i="8"/>
  <c r="W511" i="8"/>
  <c r="W512" i="8"/>
  <c r="W513" i="8"/>
  <c r="W514" i="8"/>
  <c r="W515" i="8"/>
  <c r="W516" i="8"/>
  <c r="W517" i="8"/>
  <c r="W518" i="8"/>
  <c r="W519" i="8"/>
  <c r="W520" i="8"/>
  <c r="W521" i="8"/>
  <c r="W522" i="8"/>
  <c r="W523" i="8"/>
  <c r="W524" i="8"/>
  <c r="W525" i="8"/>
  <c r="W526" i="8"/>
  <c r="W527" i="8"/>
  <c r="W528" i="8"/>
  <c r="W529" i="8"/>
  <c r="W530" i="8"/>
  <c r="W531" i="8"/>
  <c r="W532" i="8"/>
  <c r="W533" i="8"/>
  <c r="W534" i="8"/>
  <c r="W535" i="8"/>
  <c r="W536" i="8"/>
  <c r="W537" i="8"/>
  <c r="W538" i="8"/>
  <c r="W539" i="8"/>
  <c r="W540" i="8"/>
  <c r="W541" i="8"/>
  <c r="W542" i="8"/>
  <c r="W543" i="8"/>
  <c r="W544" i="8"/>
  <c r="W545" i="8"/>
  <c r="W546" i="8"/>
  <c r="W547" i="8"/>
  <c r="W548" i="8"/>
  <c r="W549" i="8"/>
  <c r="W550" i="8"/>
  <c r="W551" i="8"/>
  <c r="W552" i="8"/>
  <c r="W553" i="8"/>
  <c r="W554" i="8"/>
  <c r="W555" i="8"/>
  <c r="W556" i="8"/>
  <c r="W557" i="8"/>
  <c r="W558" i="8"/>
  <c r="W559" i="8"/>
  <c r="W560" i="8"/>
  <c r="W561" i="8"/>
  <c r="W562" i="8"/>
  <c r="W563" i="8"/>
  <c r="W564" i="8"/>
  <c r="W565" i="8"/>
  <c r="W566" i="8"/>
  <c r="W567" i="8"/>
  <c r="W568" i="8"/>
  <c r="W569" i="8"/>
  <c r="W570" i="8"/>
  <c r="W571" i="8"/>
  <c r="W572" i="8"/>
  <c r="W573" i="8"/>
  <c r="W574" i="8"/>
  <c r="W575" i="8"/>
  <c r="W576" i="8"/>
  <c r="W577" i="8"/>
  <c r="W578" i="8"/>
  <c r="W579" i="8"/>
  <c r="W580" i="8"/>
  <c r="W581" i="8"/>
  <c r="W582" i="8"/>
  <c r="W583" i="8"/>
  <c r="W584" i="8"/>
  <c r="W585" i="8"/>
  <c r="W586" i="8"/>
  <c r="W587" i="8"/>
  <c r="W588" i="8"/>
  <c r="W589" i="8"/>
  <c r="W590" i="8"/>
  <c r="W591" i="8"/>
  <c r="W592" i="8"/>
  <c r="W593" i="8"/>
  <c r="W594" i="8"/>
  <c r="W595" i="8"/>
  <c r="W596" i="8"/>
  <c r="W597" i="8"/>
  <c r="W598" i="8"/>
  <c r="W599" i="8"/>
  <c r="W600" i="8"/>
  <c r="W601" i="8"/>
  <c r="W602" i="8"/>
  <c r="W603" i="8"/>
  <c r="W604" i="8"/>
  <c r="W605" i="8"/>
  <c r="W606" i="8"/>
  <c r="W6" i="8"/>
  <c r="X6" i="8"/>
  <c r="V6" i="8"/>
  <c r="X123" i="1"/>
  <c r="Y123" i="1" s="1"/>
  <c r="X4" i="1"/>
  <c r="Y4" i="1" s="1"/>
  <c r="X5" i="1"/>
  <c r="Y5" i="1" s="1"/>
  <c r="X6" i="1"/>
  <c r="Y6" i="1" s="1"/>
  <c r="X7" i="1"/>
  <c r="Y7" i="1" s="1"/>
  <c r="X8" i="1"/>
  <c r="Y8" i="1"/>
  <c r="X9" i="1"/>
  <c r="Y9" i="1"/>
  <c r="X10" i="1"/>
  <c r="Y10" i="1"/>
  <c r="X11" i="1"/>
  <c r="Y11" i="1"/>
  <c r="X12" i="1"/>
  <c r="Y12" i="1"/>
  <c r="X13" i="1"/>
  <c r="Y13" i="1"/>
  <c r="X14" i="1"/>
  <c r="Y14" i="1"/>
  <c r="X15" i="1"/>
  <c r="Y15" i="1"/>
  <c r="X16" i="1"/>
  <c r="Y16" i="1"/>
  <c r="X17" i="1"/>
  <c r="Y17" i="1"/>
  <c r="X18" i="1"/>
  <c r="Y18" i="1"/>
  <c r="X19" i="1"/>
  <c r="Y19" i="1"/>
  <c r="X20" i="1"/>
  <c r="Y20" i="1"/>
  <c r="X21" i="1"/>
  <c r="Y21" i="1"/>
  <c r="X22" i="1"/>
  <c r="Y22" i="1"/>
  <c r="X23" i="1"/>
  <c r="Y23" i="1"/>
  <c r="X24" i="1"/>
  <c r="Y24" i="1"/>
  <c r="X25" i="1"/>
  <c r="Y25" i="1"/>
  <c r="X26" i="1"/>
  <c r="Y26" i="1"/>
  <c r="X27" i="1"/>
  <c r="Y27" i="1"/>
  <c r="X28" i="1"/>
  <c r="Y28" i="1"/>
  <c r="X29" i="1"/>
  <c r="Y29" i="1"/>
  <c r="X30" i="1"/>
  <c r="Y30" i="1"/>
  <c r="X31" i="1"/>
  <c r="Y31" i="1"/>
  <c r="X32" i="1"/>
  <c r="Y32" i="1"/>
  <c r="X33" i="1"/>
  <c r="Y33" i="1"/>
  <c r="X34" i="1"/>
  <c r="Y34" i="1"/>
  <c r="X35" i="1"/>
  <c r="Y35" i="1"/>
  <c r="X36" i="1"/>
  <c r="Y36" i="1"/>
  <c r="X37" i="1"/>
  <c r="Y37" i="1"/>
  <c r="X38" i="1"/>
  <c r="Y38" i="1"/>
  <c r="X39" i="1"/>
  <c r="Y39" i="1"/>
  <c r="X40" i="1"/>
  <c r="Y40" i="1"/>
  <c r="X41" i="1"/>
  <c r="Y41" i="1"/>
  <c r="X42" i="1"/>
  <c r="Y42" i="1"/>
  <c r="X43" i="1"/>
  <c r="Y43" i="1"/>
  <c r="X44" i="1"/>
  <c r="Y44" i="1"/>
  <c r="X45" i="1"/>
  <c r="Y45" i="1"/>
  <c r="X46" i="1"/>
  <c r="Y46" i="1"/>
  <c r="X47" i="1"/>
  <c r="Y47" i="1"/>
  <c r="X48" i="1"/>
  <c r="Y48" i="1"/>
  <c r="X49" i="1"/>
  <c r="Y49" i="1"/>
  <c r="X50" i="1"/>
  <c r="Y50" i="1"/>
  <c r="X51" i="1"/>
  <c r="Y51" i="1"/>
  <c r="X52" i="1"/>
  <c r="Y52" i="1"/>
  <c r="X53" i="1"/>
  <c r="Y53" i="1"/>
  <c r="X54" i="1"/>
  <c r="Y54" i="1"/>
  <c r="X55" i="1"/>
  <c r="Y55" i="1"/>
  <c r="X56" i="1"/>
  <c r="Y56" i="1"/>
  <c r="X57" i="1"/>
  <c r="Y57" i="1"/>
  <c r="X58" i="1"/>
  <c r="Y58" i="1"/>
  <c r="X59" i="1"/>
  <c r="Y59" i="1"/>
  <c r="X60" i="1"/>
  <c r="Y60" i="1"/>
  <c r="X61" i="1"/>
  <c r="Y61" i="1"/>
  <c r="X62" i="1"/>
  <c r="Y62" i="1"/>
  <c r="X63" i="1"/>
  <c r="Y63" i="1"/>
  <c r="X64" i="1"/>
  <c r="Y64" i="1"/>
  <c r="X65" i="1"/>
  <c r="Y65" i="1"/>
  <c r="X66" i="1"/>
  <c r="Y66" i="1"/>
  <c r="X67" i="1"/>
  <c r="Y67" i="1"/>
  <c r="X68" i="1"/>
  <c r="Y68" i="1"/>
  <c r="X69" i="1"/>
  <c r="Y69" i="1"/>
  <c r="X70" i="1"/>
  <c r="Y70" i="1"/>
  <c r="X71" i="1"/>
  <c r="Y71" i="1"/>
  <c r="X72" i="1"/>
  <c r="Y72" i="1"/>
  <c r="X73" i="1"/>
  <c r="Y73" i="1"/>
  <c r="X74" i="1"/>
  <c r="Y74" i="1"/>
  <c r="X75" i="1"/>
  <c r="Y75" i="1"/>
  <c r="X76" i="1"/>
  <c r="Y76" i="1"/>
  <c r="X77" i="1"/>
  <c r="Y77" i="1"/>
  <c r="X78" i="1"/>
  <c r="Y78" i="1"/>
  <c r="X79" i="1"/>
  <c r="Y79" i="1"/>
  <c r="X80" i="1"/>
  <c r="Y80" i="1"/>
  <c r="X81" i="1"/>
  <c r="Y81" i="1"/>
  <c r="X82" i="1"/>
  <c r="Y82" i="1"/>
  <c r="X83" i="1"/>
  <c r="Y83" i="1"/>
  <c r="X84" i="1"/>
  <c r="Y84" i="1"/>
  <c r="X85" i="1"/>
  <c r="Y85" i="1"/>
  <c r="X86" i="1"/>
  <c r="Y86" i="1"/>
  <c r="X87" i="1"/>
  <c r="Y87" i="1"/>
  <c r="X88" i="1"/>
  <c r="Y88" i="1"/>
  <c r="X89" i="1"/>
  <c r="Y89" i="1"/>
  <c r="X90" i="1"/>
  <c r="Y90" i="1"/>
  <c r="X91" i="1"/>
  <c r="Y91" i="1"/>
  <c r="X92" i="1"/>
  <c r="Y92" i="1"/>
  <c r="X93" i="1"/>
  <c r="Y93" i="1"/>
  <c r="X94" i="1"/>
  <c r="Y94" i="1"/>
  <c r="X95" i="1"/>
  <c r="Y95" i="1"/>
  <c r="X96" i="1"/>
  <c r="Y96" i="1"/>
  <c r="X97" i="1"/>
  <c r="Y97" i="1"/>
  <c r="X98" i="1"/>
  <c r="Y98" i="1"/>
  <c r="X99" i="1"/>
  <c r="Y99" i="1"/>
  <c r="X100" i="1"/>
  <c r="Y100" i="1"/>
  <c r="X101" i="1"/>
  <c r="Y101" i="1"/>
  <c r="X102" i="1"/>
  <c r="Y102" i="1"/>
  <c r="X103" i="1"/>
  <c r="Y103" i="1"/>
  <c r="X104" i="1"/>
  <c r="Y104" i="1"/>
  <c r="X105" i="1"/>
  <c r="Y105" i="1"/>
  <c r="X106" i="1"/>
  <c r="Y106" i="1"/>
  <c r="X107" i="1"/>
  <c r="Y107" i="1"/>
  <c r="X108" i="1"/>
  <c r="Y108" i="1"/>
  <c r="X109" i="1"/>
  <c r="Y109" i="1"/>
  <c r="X110" i="1"/>
  <c r="Y110" i="1"/>
  <c r="X111" i="1"/>
  <c r="Y111" i="1"/>
  <c r="X112" i="1"/>
  <c r="Y112" i="1"/>
  <c r="X113" i="1"/>
  <c r="Y113" i="1"/>
  <c r="X114" i="1"/>
  <c r="Y114" i="1"/>
  <c r="X115" i="1"/>
  <c r="Y115" i="1"/>
  <c r="X116" i="1"/>
  <c r="Y116" i="1"/>
  <c r="X117" i="1"/>
  <c r="Y117" i="1"/>
  <c r="X118" i="1"/>
  <c r="Y118" i="1"/>
  <c r="X119" i="1"/>
  <c r="Y119" i="1"/>
  <c r="X120" i="1"/>
  <c r="Y120" i="1"/>
  <c r="X121" i="1"/>
  <c r="Y121" i="1"/>
  <c r="X122" i="1"/>
  <c r="Y122" i="1"/>
  <c r="X3" i="1"/>
  <c r="Y3" i="1"/>
  <c r="Y502" i="9"/>
  <c r="X503" i="9"/>
  <c r="X6" i="9"/>
  <c r="Y6" i="9"/>
  <c r="X7" i="9"/>
  <c r="Y7" i="9"/>
  <c r="X8" i="9"/>
  <c r="Y8" i="9"/>
  <c r="X9" i="9"/>
  <c r="Y9" i="9"/>
  <c r="X10" i="9"/>
  <c r="Y10" i="9"/>
  <c r="X11" i="9"/>
  <c r="Y11" i="9"/>
  <c r="X12" i="9"/>
  <c r="Y12" i="9"/>
  <c r="X13" i="9"/>
  <c r="Y13" i="9"/>
  <c r="X14" i="9"/>
  <c r="Y14" i="9"/>
  <c r="X15" i="9"/>
  <c r="Y15" i="9"/>
  <c r="X16" i="9"/>
  <c r="Y16" i="9"/>
  <c r="X17" i="9"/>
  <c r="Y17" i="9"/>
  <c r="X18" i="9"/>
  <c r="Y18" i="9"/>
  <c r="X19" i="9"/>
  <c r="Y19" i="9"/>
  <c r="X20" i="9"/>
  <c r="Y20" i="9"/>
  <c r="X21" i="9"/>
  <c r="Y21" i="9"/>
  <c r="X22" i="9"/>
  <c r="Y22" i="9"/>
  <c r="X23" i="9"/>
  <c r="Y23" i="9"/>
  <c r="X24" i="9"/>
  <c r="Y24" i="9"/>
  <c r="X25" i="9"/>
  <c r="Y25" i="9"/>
  <c r="X26" i="9"/>
  <c r="Y26" i="9"/>
  <c r="X27" i="9"/>
  <c r="Y27" i="9"/>
  <c r="X28" i="9"/>
  <c r="Y28" i="9"/>
  <c r="X29" i="9"/>
  <c r="Y29" i="9"/>
  <c r="X30" i="9"/>
  <c r="Y30" i="9"/>
  <c r="X31" i="9"/>
  <c r="Y31" i="9"/>
  <c r="X32" i="9"/>
  <c r="Y32" i="9"/>
  <c r="X33" i="9"/>
  <c r="Y33" i="9"/>
  <c r="X34" i="9"/>
  <c r="Y34" i="9"/>
  <c r="X35" i="9"/>
  <c r="Y35" i="9"/>
  <c r="X36" i="9"/>
  <c r="Y36" i="9"/>
  <c r="X37" i="9"/>
  <c r="Y37" i="9"/>
  <c r="X38" i="9"/>
  <c r="Y38" i="9"/>
  <c r="X39" i="9"/>
  <c r="Y39" i="9"/>
  <c r="X40" i="9"/>
  <c r="Y40" i="9"/>
  <c r="X41" i="9"/>
  <c r="Y41" i="9"/>
  <c r="X42" i="9"/>
  <c r="Y42" i="9"/>
  <c r="X43" i="9"/>
  <c r="Y43" i="9"/>
  <c r="X44" i="9"/>
  <c r="Y44" i="9"/>
  <c r="X45" i="9"/>
  <c r="Y45" i="9"/>
  <c r="X46" i="9"/>
  <c r="Y46" i="9"/>
  <c r="X47" i="9"/>
  <c r="Y47" i="9"/>
  <c r="X48" i="9"/>
  <c r="Y48" i="9"/>
  <c r="X49" i="9"/>
  <c r="Y49" i="9"/>
  <c r="X50" i="9"/>
  <c r="Y50" i="9"/>
  <c r="X51" i="9"/>
  <c r="Y51" i="9"/>
  <c r="X52" i="9"/>
  <c r="Y52" i="9"/>
  <c r="X53" i="9"/>
  <c r="Y53" i="9"/>
  <c r="X54" i="9"/>
  <c r="Y54" i="9"/>
  <c r="X55" i="9"/>
  <c r="Y55" i="9"/>
  <c r="X56" i="9"/>
  <c r="Y56" i="9"/>
  <c r="X57" i="9"/>
  <c r="Y57" i="9"/>
  <c r="X58" i="9"/>
  <c r="Y58" i="9"/>
  <c r="X59" i="9"/>
  <c r="Y59" i="9"/>
  <c r="X60" i="9"/>
  <c r="Y60" i="9"/>
  <c r="X61" i="9"/>
  <c r="Y61" i="9"/>
  <c r="X62" i="9"/>
  <c r="Y62" i="9"/>
  <c r="X63" i="9"/>
  <c r="Y63" i="9"/>
  <c r="X64" i="9"/>
  <c r="Y64" i="9"/>
  <c r="X65" i="9"/>
  <c r="Y65" i="9"/>
  <c r="X66" i="9"/>
  <c r="Y66" i="9"/>
  <c r="X67" i="9"/>
  <c r="Y67" i="9"/>
  <c r="X68" i="9"/>
  <c r="Y68" i="9"/>
  <c r="X69" i="9"/>
  <c r="Y69" i="9"/>
  <c r="X70" i="9"/>
  <c r="Y70" i="9"/>
  <c r="X71" i="9"/>
  <c r="Y71" i="9"/>
  <c r="X72" i="9"/>
  <c r="Y72" i="9"/>
  <c r="X73" i="9"/>
  <c r="Y73" i="9"/>
  <c r="X74" i="9"/>
  <c r="Y74" i="9"/>
  <c r="X75" i="9"/>
  <c r="Y75" i="9"/>
  <c r="X76" i="9"/>
  <c r="Y76" i="9"/>
  <c r="X77" i="9"/>
  <c r="Y77" i="9"/>
  <c r="X78" i="9"/>
  <c r="Y78" i="9"/>
  <c r="X79" i="9"/>
  <c r="Y79" i="9"/>
  <c r="X80" i="9"/>
  <c r="Y80" i="9"/>
  <c r="X81" i="9"/>
  <c r="Y81" i="9"/>
  <c r="X82" i="9"/>
  <c r="Y82" i="9"/>
  <c r="X83" i="9"/>
  <c r="Y83" i="9"/>
  <c r="X84" i="9"/>
  <c r="Y84" i="9"/>
  <c r="X85" i="9"/>
  <c r="Y85" i="9"/>
  <c r="X86" i="9"/>
  <c r="Y86" i="9"/>
  <c r="X87" i="9"/>
  <c r="Y87" i="9"/>
  <c r="X88" i="9"/>
  <c r="Y88" i="9"/>
  <c r="X89" i="9"/>
  <c r="Y89" i="9"/>
  <c r="X90" i="9"/>
  <c r="Y90" i="9"/>
  <c r="X91" i="9"/>
  <c r="Y91" i="9"/>
  <c r="X92" i="9"/>
  <c r="Y92" i="9"/>
  <c r="X93" i="9"/>
  <c r="Y93" i="9"/>
  <c r="X94" i="9"/>
  <c r="Y94" i="9"/>
  <c r="X95" i="9"/>
  <c r="Y95" i="9"/>
  <c r="X96" i="9"/>
  <c r="Y96" i="9"/>
  <c r="X97" i="9"/>
  <c r="Y97" i="9"/>
  <c r="X98" i="9"/>
  <c r="Y98" i="9"/>
  <c r="X99" i="9"/>
  <c r="Y99" i="9"/>
  <c r="X100" i="9"/>
  <c r="Y100" i="9"/>
  <c r="X101" i="9"/>
  <c r="Y101" i="9"/>
  <c r="X102" i="9"/>
  <c r="Y102" i="9"/>
  <c r="X103" i="9"/>
  <c r="Y103" i="9"/>
  <c r="X104" i="9"/>
  <c r="Y104" i="9"/>
  <c r="X105" i="9"/>
  <c r="Y105" i="9"/>
  <c r="X106" i="9"/>
  <c r="Y106" i="9"/>
  <c r="X107" i="9"/>
  <c r="Y107" i="9"/>
  <c r="X108" i="9"/>
  <c r="Y108" i="9"/>
  <c r="X109" i="9"/>
  <c r="Y109" i="9"/>
  <c r="X110" i="9"/>
  <c r="Y110" i="9"/>
  <c r="X111" i="9"/>
  <c r="Y111" i="9"/>
  <c r="X112" i="9"/>
  <c r="Y112" i="9"/>
  <c r="X113" i="9"/>
  <c r="Y113" i="9"/>
  <c r="X114" i="9"/>
  <c r="Y114" i="9"/>
  <c r="X115" i="9"/>
  <c r="Y115" i="9"/>
  <c r="X116" i="9"/>
  <c r="Y116" i="9"/>
  <c r="X117" i="9"/>
  <c r="Y117" i="9"/>
  <c r="X118" i="9"/>
  <c r="Y118" i="9"/>
  <c r="X119" i="9"/>
  <c r="Y119" i="9"/>
  <c r="X120" i="9"/>
  <c r="Y120" i="9"/>
  <c r="X121" i="9"/>
  <c r="Y121" i="9"/>
  <c r="X122" i="9"/>
  <c r="Y122" i="9"/>
  <c r="X123" i="9"/>
  <c r="Y123" i="9"/>
  <c r="X124" i="9"/>
  <c r="Y124" i="9"/>
  <c r="X125" i="9"/>
  <c r="Y125" i="9"/>
  <c r="X126" i="9"/>
  <c r="Y126" i="9"/>
  <c r="X127" i="9"/>
  <c r="Y127" i="9"/>
  <c r="X128" i="9"/>
  <c r="Y128" i="9"/>
  <c r="X129" i="9"/>
  <c r="Y129" i="9"/>
  <c r="X130" i="9"/>
  <c r="Y130" i="9"/>
  <c r="X131" i="9"/>
  <c r="Y131" i="9"/>
  <c r="X132" i="9"/>
  <c r="Y132" i="9"/>
  <c r="X133" i="9"/>
  <c r="Y133" i="9"/>
  <c r="X134" i="9"/>
  <c r="Y134" i="9"/>
  <c r="X135" i="9"/>
  <c r="Y135" i="9"/>
  <c r="X136" i="9"/>
  <c r="Y136" i="9"/>
  <c r="X137" i="9"/>
  <c r="Y137" i="9"/>
  <c r="X138" i="9"/>
  <c r="Y138" i="9"/>
  <c r="X139" i="9"/>
  <c r="Y139" i="9"/>
  <c r="X140" i="9"/>
  <c r="Y140" i="9"/>
  <c r="X141" i="9"/>
  <c r="Y141" i="9"/>
  <c r="X142" i="9"/>
  <c r="Y142" i="9"/>
  <c r="X143" i="9"/>
  <c r="Y143" i="9"/>
  <c r="X144" i="9"/>
  <c r="Y144" i="9"/>
  <c r="X145" i="9"/>
  <c r="Y145" i="9"/>
  <c r="X146" i="9"/>
  <c r="Y146" i="9"/>
  <c r="X147" i="9"/>
  <c r="Y147" i="9"/>
  <c r="X148" i="9"/>
  <c r="Y148" i="9"/>
  <c r="X149" i="9"/>
  <c r="Y149" i="9"/>
  <c r="X150" i="9"/>
  <c r="Y150" i="9"/>
  <c r="X151" i="9"/>
  <c r="Y151" i="9"/>
  <c r="X152" i="9"/>
  <c r="Y152" i="9"/>
  <c r="X153" i="9"/>
  <c r="Y153" i="9"/>
  <c r="X154" i="9"/>
  <c r="Y154" i="9"/>
  <c r="X155" i="9"/>
  <c r="Y155" i="9"/>
  <c r="X156" i="9"/>
  <c r="Y156" i="9"/>
  <c r="X157" i="9"/>
  <c r="Y157" i="9"/>
  <c r="X158" i="9"/>
  <c r="Y158" i="9"/>
  <c r="X159" i="9"/>
  <c r="Y159" i="9"/>
  <c r="X160" i="9"/>
  <c r="Y160" i="9"/>
  <c r="X161" i="9"/>
  <c r="Y161" i="9"/>
  <c r="X162" i="9"/>
  <c r="Y162" i="9"/>
  <c r="X163" i="9"/>
  <c r="Y163" i="9"/>
  <c r="X164" i="9"/>
  <c r="Y164" i="9"/>
  <c r="X165" i="9"/>
  <c r="Y165" i="9"/>
  <c r="X166" i="9"/>
  <c r="Y166" i="9"/>
  <c r="X167" i="9"/>
  <c r="Y167" i="9"/>
  <c r="X168" i="9"/>
  <c r="Y168" i="9"/>
  <c r="X169" i="9"/>
  <c r="Y169" i="9"/>
  <c r="X170" i="9"/>
  <c r="Y170" i="9"/>
  <c r="X171" i="9"/>
  <c r="Y171" i="9"/>
  <c r="X172" i="9"/>
  <c r="Y172" i="9"/>
  <c r="X173" i="9"/>
  <c r="Y173" i="9"/>
  <c r="X174" i="9"/>
  <c r="Y174" i="9"/>
  <c r="X175" i="9"/>
  <c r="Y175" i="9"/>
  <c r="X176" i="9"/>
  <c r="Y176" i="9"/>
  <c r="X177" i="9"/>
  <c r="Y177" i="9"/>
  <c r="X178" i="9"/>
  <c r="Y178" i="9"/>
  <c r="X179" i="9"/>
  <c r="Y179" i="9"/>
  <c r="X180" i="9"/>
  <c r="Y180" i="9"/>
  <c r="X181" i="9"/>
  <c r="Y181" i="9"/>
  <c r="X182" i="9"/>
  <c r="Y182" i="9"/>
  <c r="X183" i="9"/>
  <c r="Y183" i="9"/>
  <c r="X184" i="9"/>
  <c r="Y184" i="9"/>
  <c r="X185" i="9"/>
  <c r="Y185" i="9"/>
  <c r="X186" i="9"/>
  <c r="Y186" i="9"/>
  <c r="X187" i="9"/>
  <c r="Y187" i="9"/>
  <c r="X188" i="9"/>
  <c r="Y188" i="9"/>
  <c r="X189" i="9"/>
  <c r="Y189" i="9"/>
  <c r="X190" i="9"/>
  <c r="Y190" i="9"/>
  <c r="X191" i="9"/>
  <c r="Y191" i="9"/>
  <c r="X192" i="9"/>
  <c r="Y192" i="9"/>
  <c r="X193" i="9"/>
  <c r="Y193" i="9"/>
  <c r="X194" i="9"/>
  <c r="Y194" i="9"/>
  <c r="X195" i="9"/>
  <c r="Y195" i="9"/>
  <c r="X196" i="9"/>
  <c r="Y196" i="9"/>
  <c r="X197" i="9"/>
  <c r="Y197" i="9"/>
  <c r="X198" i="9"/>
  <c r="Y198" i="9"/>
  <c r="X199" i="9"/>
  <c r="Y199" i="9"/>
  <c r="X200" i="9"/>
  <c r="Y200" i="9"/>
  <c r="X201" i="9"/>
  <c r="Y201" i="9"/>
  <c r="X202" i="9"/>
  <c r="Y202" i="9"/>
  <c r="X203" i="9"/>
  <c r="Y203" i="9"/>
  <c r="X204" i="9"/>
  <c r="Y204" i="9"/>
  <c r="X205" i="9"/>
  <c r="Y205" i="9"/>
  <c r="X206" i="9"/>
  <c r="Y206" i="9"/>
  <c r="X207" i="9"/>
  <c r="Y207" i="9"/>
  <c r="X208" i="9"/>
  <c r="Y208" i="9"/>
  <c r="X209" i="9"/>
  <c r="Y209" i="9"/>
  <c r="X210" i="9"/>
  <c r="Y210" i="9"/>
  <c r="X211" i="9"/>
  <c r="Y211" i="9"/>
  <c r="X212" i="9"/>
  <c r="Y212" i="9"/>
  <c r="X213" i="9"/>
  <c r="Y213" i="9"/>
  <c r="X214" i="9"/>
  <c r="Y214" i="9"/>
  <c r="X215" i="9"/>
  <c r="Y215" i="9"/>
  <c r="X216" i="9"/>
  <c r="Y216" i="9"/>
  <c r="X217" i="9"/>
  <c r="Y217" i="9"/>
  <c r="X218" i="9"/>
  <c r="Y218" i="9"/>
  <c r="X219" i="9"/>
  <c r="Y219" i="9"/>
  <c r="X220" i="9"/>
  <c r="Y220" i="9"/>
  <c r="X221" i="9"/>
  <c r="Y221" i="9"/>
  <c r="X222" i="9"/>
  <c r="Y222" i="9"/>
  <c r="X223" i="9"/>
  <c r="Y223" i="9"/>
  <c r="X224" i="9"/>
  <c r="Y224" i="9"/>
  <c r="X225" i="9"/>
  <c r="Y225" i="9"/>
  <c r="X226" i="9"/>
  <c r="Y226" i="9"/>
  <c r="X227" i="9"/>
  <c r="Y227" i="9"/>
  <c r="X228" i="9"/>
  <c r="Y228" i="9"/>
  <c r="X229" i="9"/>
  <c r="Y229" i="9"/>
  <c r="X230" i="9"/>
  <c r="Y230" i="9"/>
  <c r="X231" i="9"/>
  <c r="Y231" i="9"/>
  <c r="X232" i="9"/>
  <c r="Y232" i="9"/>
  <c r="X233" i="9"/>
  <c r="Y233" i="9"/>
  <c r="X234" i="9"/>
  <c r="Y234" i="9"/>
  <c r="X235" i="9"/>
  <c r="Y235" i="9"/>
  <c r="X236" i="9"/>
  <c r="Y236" i="9"/>
  <c r="X237" i="9"/>
  <c r="Y237" i="9"/>
  <c r="X238" i="9"/>
  <c r="Y238" i="9"/>
  <c r="X239" i="9"/>
  <c r="Y239" i="9"/>
  <c r="X240" i="9"/>
  <c r="Y240" i="9"/>
  <c r="X241" i="9"/>
  <c r="Y241" i="9"/>
  <c r="X242" i="9"/>
  <c r="Y242" i="9"/>
  <c r="X243" i="9"/>
  <c r="Y243" i="9"/>
  <c r="X244" i="9"/>
  <c r="Y244" i="9"/>
  <c r="X245" i="9"/>
  <c r="Y245" i="9"/>
  <c r="X246" i="9"/>
  <c r="Y246" i="9"/>
  <c r="X247" i="9"/>
  <c r="Y247" i="9"/>
  <c r="X248" i="9"/>
  <c r="Y248" i="9"/>
  <c r="X249" i="9"/>
  <c r="Y249" i="9"/>
  <c r="X250" i="9"/>
  <c r="Y250" i="9"/>
  <c r="X251" i="9"/>
  <c r="Y251" i="9"/>
  <c r="X252" i="9"/>
  <c r="Y252" i="9"/>
  <c r="X253" i="9"/>
  <c r="Y253" i="9"/>
  <c r="X254" i="9"/>
  <c r="Y254" i="9"/>
  <c r="X255" i="9"/>
  <c r="Y255" i="9"/>
  <c r="X256" i="9"/>
  <c r="Y256" i="9"/>
  <c r="X257" i="9"/>
  <c r="Y257" i="9"/>
  <c r="X258" i="9"/>
  <c r="Y258" i="9"/>
  <c r="X259" i="9"/>
  <c r="Y259" i="9"/>
  <c r="X260" i="9"/>
  <c r="Y260" i="9"/>
  <c r="X261" i="9"/>
  <c r="Y261" i="9"/>
  <c r="X262" i="9"/>
  <c r="Y262" i="9"/>
  <c r="X263" i="9"/>
  <c r="Y263" i="9"/>
  <c r="X264" i="9"/>
  <c r="Y264" i="9"/>
  <c r="X265" i="9"/>
  <c r="Y265" i="9"/>
  <c r="X266" i="9"/>
  <c r="Y266" i="9"/>
  <c r="X267" i="9"/>
  <c r="Y267" i="9"/>
  <c r="X268" i="9"/>
  <c r="Y268" i="9"/>
  <c r="X269" i="9"/>
  <c r="Y269" i="9"/>
  <c r="X270" i="9"/>
  <c r="Y270" i="9"/>
  <c r="X271" i="9"/>
  <c r="Y271" i="9"/>
  <c r="X272" i="9"/>
  <c r="Y272" i="9"/>
  <c r="X273" i="9"/>
  <c r="Y273" i="9"/>
  <c r="X274" i="9"/>
  <c r="Y274" i="9"/>
  <c r="X275" i="9"/>
  <c r="Y275" i="9"/>
  <c r="X276" i="9"/>
  <c r="Y276" i="9"/>
  <c r="X277" i="9"/>
  <c r="Y277" i="9"/>
  <c r="X278" i="9"/>
  <c r="Y278" i="9"/>
  <c r="X279" i="9"/>
  <c r="Y279" i="9"/>
  <c r="X280" i="9"/>
  <c r="Y280" i="9"/>
  <c r="X281" i="9"/>
  <c r="Y281" i="9"/>
  <c r="X282" i="9"/>
  <c r="Y282" i="9"/>
  <c r="X283" i="9"/>
  <c r="Y283" i="9"/>
  <c r="X284" i="9"/>
  <c r="Y284" i="9"/>
  <c r="X285" i="9"/>
  <c r="Y285" i="9"/>
  <c r="X286" i="9"/>
  <c r="Y286" i="9"/>
  <c r="X287" i="9"/>
  <c r="Y287" i="9"/>
  <c r="X288" i="9"/>
  <c r="Y288" i="9"/>
  <c r="X289" i="9"/>
  <c r="Y289" i="9"/>
  <c r="X290" i="9"/>
  <c r="Y290" i="9"/>
  <c r="X291" i="9"/>
  <c r="Y291" i="9"/>
  <c r="X292" i="9"/>
  <c r="Y292" i="9"/>
  <c r="X293" i="9"/>
  <c r="Y293" i="9"/>
  <c r="X294" i="9"/>
  <c r="Y294" i="9"/>
  <c r="X295" i="9"/>
  <c r="Y295" i="9"/>
  <c r="X296" i="9"/>
  <c r="Y296" i="9"/>
  <c r="X297" i="9"/>
  <c r="Y297" i="9"/>
  <c r="X298" i="9"/>
  <c r="Y298" i="9"/>
  <c r="X299" i="9"/>
  <c r="Y299" i="9"/>
  <c r="X300" i="9"/>
  <c r="Y300" i="9"/>
  <c r="X301" i="9"/>
  <c r="Y301" i="9"/>
  <c r="X302" i="9"/>
  <c r="Y302" i="9"/>
  <c r="X303" i="9"/>
  <c r="Y303" i="9"/>
  <c r="X304" i="9"/>
  <c r="Y304" i="9"/>
  <c r="X305" i="9"/>
  <c r="Y305" i="9"/>
  <c r="X306" i="9"/>
  <c r="Y306" i="9"/>
  <c r="X307" i="9"/>
  <c r="Y307" i="9"/>
  <c r="X308" i="9"/>
  <c r="Y308" i="9"/>
  <c r="X309" i="9"/>
  <c r="Y309" i="9"/>
  <c r="X310" i="9"/>
  <c r="Y310" i="9"/>
  <c r="X311" i="9"/>
  <c r="Y311" i="9"/>
  <c r="X312" i="9"/>
  <c r="Y312" i="9"/>
  <c r="X313" i="9"/>
  <c r="Y313" i="9"/>
  <c r="X314" i="9"/>
  <c r="Y314" i="9"/>
  <c r="X315" i="9"/>
  <c r="Y315" i="9"/>
  <c r="X316" i="9"/>
  <c r="Y316" i="9"/>
  <c r="X317" i="9"/>
  <c r="Y317" i="9"/>
  <c r="X318" i="9"/>
  <c r="Y318" i="9"/>
  <c r="X319" i="9"/>
  <c r="Y319" i="9"/>
  <c r="X320" i="9"/>
  <c r="Y320" i="9"/>
  <c r="X321" i="9"/>
  <c r="Y321" i="9"/>
  <c r="X322" i="9"/>
  <c r="Y322" i="9"/>
  <c r="X323" i="9"/>
  <c r="Y323" i="9"/>
  <c r="X324" i="9"/>
  <c r="Y324" i="9"/>
  <c r="X325" i="9"/>
  <c r="Y325" i="9"/>
  <c r="X326" i="9"/>
  <c r="Y326" i="9"/>
  <c r="X327" i="9"/>
  <c r="Y327" i="9"/>
  <c r="X328" i="9"/>
  <c r="Y328" i="9"/>
  <c r="X329" i="9"/>
  <c r="Y329" i="9"/>
  <c r="X330" i="9"/>
  <c r="Y330" i="9"/>
  <c r="X331" i="9"/>
  <c r="Y331" i="9"/>
  <c r="X332" i="9"/>
  <c r="Y332" i="9"/>
  <c r="X333" i="9"/>
  <c r="Y333" i="9"/>
  <c r="X334" i="9"/>
  <c r="Y334" i="9"/>
  <c r="X335" i="9"/>
  <c r="Y335" i="9"/>
  <c r="X336" i="9"/>
  <c r="Y336" i="9"/>
  <c r="X337" i="9"/>
  <c r="Y337" i="9"/>
  <c r="X338" i="9"/>
  <c r="Y338" i="9"/>
  <c r="X339" i="9"/>
  <c r="Y339" i="9"/>
  <c r="X340" i="9"/>
  <c r="Y340" i="9"/>
  <c r="X341" i="9"/>
  <c r="Y341" i="9"/>
  <c r="X342" i="9"/>
  <c r="Y342" i="9"/>
  <c r="X343" i="9"/>
  <c r="Y343" i="9"/>
  <c r="X344" i="9"/>
  <c r="Y344" i="9"/>
  <c r="X345" i="9"/>
  <c r="Y345" i="9"/>
  <c r="X346" i="9"/>
  <c r="Y346" i="9"/>
  <c r="X347" i="9"/>
  <c r="Y347" i="9"/>
  <c r="X348" i="9"/>
  <c r="Y348" i="9"/>
  <c r="X349" i="9"/>
  <c r="Y349" i="9"/>
  <c r="X350" i="9"/>
  <c r="Y350" i="9"/>
  <c r="X351" i="9"/>
  <c r="Y351" i="9"/>
  <c r="X352" i="9"/>
  <c r="Y352" i="9"/>
  <c r="X353" i="9"/>
  <c r="Y353" i="9"/>
  <c r="X354" i="9"/>
  <c r="Y354" i="9"/>
  <c r="X355" i="9"/>
  <c r="Y355" i="9"/>
  <c r="X356" i="9"/>
  <c r="Y356" i="9"/>
  <c r="X357" i="9"/>
  <c r="Y357" i="9"/>
  <c r="X358" i="9"/>
  <c r="Y358" i="9"/>
  <c r="X359" i="9"/>
  <c r="Y359" i="9"/>
  <c r="X360" i="9"/>
  <c r="Y360" i="9"/>
  <c r="X361" i="9"/>
  <c r="Y361" i="9"/>
  <c r="X362" i="9"/>
  <c r="Y362" i="9"/>
  <c r="X363" i="9"/>
  <c r="Y363" i="9"/>
  <c r="X364" i="9"/>
  <c r="Y364" i="9"/>
  <c r="X365" i="9"/>
  <c r="Y365" i="9"/>
  <c r="X366" i="9"/>
  <c r="Y366" i="9"/>
  <c r="X367" i="9"/>
  <c r="Y367" i="9"/>
  <c r="X368" i="9"/>
  <c r="Y368" i="9"/>
  <c r="X369" i="9"/>
  <c r="Y369" i="9"/>
  <c r="X370" i="9"/>
  <c r="Y370" i="9"/>
  <c r="X371" i="9"/>
  <c r="Y371" i="9"/>
  <c r="X372" i="9"/>
  <c r="Y372" i="9"/>
  <c r="X373" i="9"/>
  <c r="Y373" i="9"/>
  <c r="X374" i="9"/>
  <c r="Y374" i="9"/>
  <c r="X375" i="9"/>
  <c r="Y375" i="9"/>
  <c r="X376" i="9"/>
  <c r="Y376" i="9"/>
  <c r="X377" i="9"/>
  <c r="Y377" i="9"/>
  <c r="X378" i="9"/>
  <c r="Y378" i="9"/>
  <c r="X379" i="9"/>
  <c r="Y379" i="9"/>
  <c r="X380" i="9"/>
  <c r="Y380" i="9"/>
  <c r="X381" i="9"/>
  <c r="Y381" i="9"/>
  <c r="X382" i="9"/>
  <c r="Y382" i="9"/>
  <c r="X383" i="9"/>
  <c r="Y383" i="9"/>
  <c r="X384" i="9"/>
  <c r="Y384" i="9"/>
  <c r="X385" i="9"/>
  <c r="Y385" i="9"/>
  <c r="X386" i="9"/>
  <c r="Y386" i="9"/>
  <c r="X387" i="9"/>
  <c r="Y387" i="9"/>
  <c r="X388" i="9"/>
  <c r="Y388" i="9"/>
  <c r="X389" i="9"/>
  <c r="Y389" i="9"/>
  <c r="X390" i="9"/>
  <c r="Y390" i="9"/>
  <c r="X391" i="9"/>
  <c r="Y391" i="9"/>
  <c r="X392" i="9"/>
  <c r="Y392" i="9"/>
  <c r="X393" i="9"/>
  <c r="Y393" i="9"/>
  <c r="X394" i="9"/>
  <c r="Y394" i="9"/>
  <c r="X395" i="9"/>
  <c r="Y395" i="9"/>
  <c r="X396" i="9"/>
  <c r="Y396" i="9"/>
  <c r="X397" i="9"/>
  <c r="Y397" i="9"/>
  <c r="X398" i="9"/>
  <c r="Y398" i="9"/>
  <c r="X399" i="9"/>
  <c r="Y399" i="9"/>
  <c r="X400" i="9"/>
  <c r="Y400" i="9"/>
  <c r="X401" i="9"/>
  <c r="Y401" i="9"/>
  <c r="X402" i="9"/>
  <c r="Y402" i="9"/>
  <c r="X403" i="9"/>
  <c r="Y403" i="9"/>
  <c r="X404" i="9"/>
  <c r="Y404" i="9"/>
  <c r="X405" i="9"/>
  <c r="Y405" i="9"/>
  <c r="X406" i="9"/>
  <c r="Y406" i="9"/>
  <c r="X407" i="9"/>
  <c r="Y407" i="9"/>
  <c r="X408" i="9"/>
  <c r="Y408" i="9"/>
  <c r="X409" i="9"/>
  <c r="Y409" i="9"/>
  <c r="X410" i="9"/>
  <c r="Y410" i="9"/>
  <c r="X411" i="9"/>
  <c r="Y411" i="9"/>
  <c r="X412" i="9"/>
  <c r="Y412" i="9"/>
  <c r="X413" i="9"/>
  <c r="Y413" i="9"/>
  <c r="X414" i="9"/>
  <c r="Y414" i="9"/>
  <c r="X415" i="9"/>
  <c r="Y415" i="9"/>
  <c r="X416" i="9"/>
  <c r="Y416" i="9"/>
  <c r="X417" i="9"/>
  <c r="Y417" i="9"/>
  <c r="X418" i="9"/>
  <c r="Y418" i="9"/>
  <c r="X419" i="9"/>
  <c r="Y419" i="9"/>
  <c r="X420" i="9"/>
  <c r="Y420" i="9"/>
  <c r="X421" i="9"/>
  <c r="Y421" i="9"/>
  <c r="X422" i="9"/>
  <c r="Y422" i="9"/>
  <c r="X423" i="9"/>
  <c r="Y423" i="9"/>
  <c r="X424" i="9"/>
  <c r="Y424" i="9"/>
  <c r="X425" i="9"/>
  <c r="Y425" i="9"/>
  <c r="X426" i="9"/>
  <c r="Y426" i="9"/>
  <c r="X427" i="9"/>
  <c r="Y427" i="9"/>
  <c r="X428" i="9"/>
  <c r="Y428" i="9"/>
  <c r="X429" i="9"/>
  <c r="Y429" i="9"/>
  <c r="X430" i="9"/>
  <c r="Y430" i="9"/>
  <c r="X431" i="9"/>
  <c r="Y431" i="9"/>
  <c r="X432" i="9"/>
  <c r="Y432" i="9"/>
  <c r="X433" i="9"/>
  <c r="Y433" i="9"/>
  <c r="X434" i="9"/>
  <c r="Y434" i="9"/>
  <c r="X435" i="9"/>
  <c r="Y435" i="9"/>
  <c r="X436" i="9"/>
  <c r="Y436" i="9"/>
  <c r="X437" i="9"/>
  <c r="Y437" i="9"/>
  <c r="X438" i="9"/>
  <c r="Y438" i="9"/>
  <c r="X439" i="9"/>
  <c r="Y439" i="9"/>
  <c r="X440" i="9"/>
  <c r="Y440" i="9"/>
  <c r="X441" i="9"/>
  <c r="Y441" i="9"/>
  <c r="X442" i="9"/>
  <c r="Y442" i="9"/>
  <c r="X443" i="9"/>
  <c r="Y443" i="9"/>
  <c r="X444" i="9"/>
  <c r="Y444" i="9"/>
  <c r="X445" i="9"/>
  <c r="Y445" i="9"/>
  <c r="X446" i="9"/>
  <c r="Y446" i="9"/>
  <c r="X447" i="9"/>
  <c r="Y447" i="9"/>
  <c r="X448" i="9"/>
  <c r="Y448" i="9"/>
  <c r="X449" i="9"/>
  <c r="Y449" i="9"/>
  <c r="X450" i="9"/>
  <c r="Y450" i="9"/>
  <c r="X451" i="9"/>
  <c r="Y451" i="9"/>
  <c r="X452" i="9"/>
  <c r="Y452" i="9"/>
  <c r="X453" i="9"/>
  <c r="Y453" i="9"/>
  <c r="X454" i="9"/>
  <c r="Y454" i="9"/>
  <c r="X455" i="9"/>
  <c r="Y455" i="9"/>
  <c r="X456" i="9"/>
  <c r="Y456" i="9"/>
  <c r="X457" i="9"/>
  <c r="Y457" i="9"/>
  <c r="X458" i="9"/>
  <c r="Y458" i="9"/>
  <c r="X459" i="9"/>
  <c r="Y459" i="9"/>
  <c r="X460" i="9"/>
  <c r="Y460" i="9"/>
  <c r="X461" i="9"/>
  <c r="Y461" i="9"/>
  <c r="X462" i="9"/>
  <c r="Y462" i="9"/>
  <c r="X463" i="9"/>
  <c r="Y463" i="9"/>
  <c r="X464" i="9"/>
  <c r="Y464" i="9"/>
  <c r="X465" i="9"/>
  <c r="Y465" i="9"/>
  <c r="X466" i="9"/>
  <c r="Y466" i="9"/>
  <c r="X467" i="9"/>
  <c r="Y467" i="9"/>
  <c r="X468" i="9"/>
  <c r="Y468" i="9"/>
  <c r="X469" i="9"/>
  <c r="Y469" i="9"/>
  <c r="X470" i="9"/>
  <c r="Y470" i="9"/>
  <c r="X471" i="9"/>
  <c r="Y471" i="9"/>
  <c r="X472" i="9"/>
  <c r="Y472" i="9"/>
  <c r="X473" i="9"/>
  <c r="Y473" i="9"/>
  <c r="X474" i="9"/>
  <c r="Y474" i="9"/>
  <c r="X475" i="9"/>
  <c r="Y475" i="9"/>
  <c r="X476" i="9"/>
  <c r="Y476" i="9"/>
  <c r="X477" i="9"/>
  <c r="Y477" i="9"/>
  <c r="X478" i="9"/>
  <c r="Y478" i="9"/>
  <c r="X479" i="9"/>
  <c r="Y479" i="9"/>
  <c r="X480" i="9"/>
  <c r="Y480" i="9"/>
  <c r="X481" i="9"/>
  <c r="Y481" i="9"/>
  <c r="X482" i="9"/>
  <c r="Y482" i="9"/>
  <c r="X483" i="9"/>
  <c r="Y483" i="9"/>
  <c r="X484" i="9"/>
  <c r="Y484" i="9"/>
  <c r="X485" i="9"/>
  <c r="Y485" i="9"/>
  <c r="X486" i="9"/>
  <c r="Y486" i="9"/>
  <c r="X487" i="9"/>
  <c r="Y487" i="9"/>
  <c r="X488" i="9"/>
  <c r="Y488" i="9"/>
  <c r="X489" i="9"/>
  <c r="Y489" i="9"/>
  <c r="X490" i="9"/>
  <c r="Y490" i="9"/>
  <c r="X491" i="9"/>
  <c r="Y491" i="9"/>
  <c r="X492" i="9"/>
  <c r="Y492" i="9"/>
  <c r="X493" i="9"/>
  <c r="Y493" i="9"/>
  <c r="X494" i="9"/>
  <c r="Y494" i="9"/>
  <c r="X495" i="9"/>
  <c r="Y495" i="9"/>
  <c r="X496" i="9"/>
  <c r="Y496" i="9"/>
  <c r="X497" i="9"/>
  <c r="Y497" i="9"/>
  <c r="X498" i="9"/>
  <c r="Y498" i="9"/>
  <c r="X499" i="9"/>
  <c r="Y499" i="9"/>
  <c r="X500" i="9"/>
  <c r="Y500" i="9"/>
  <c r="X501" i="9"/>
  <c r="Y501" i="9"/>
  <c r="X502" i="9"/>
  <c r="Y503" i="9"/>
  <c r="X504" i="9"/>
  <c r="Y504" i="9"/>
  <c r="X505" i="9"/>
  <c r="Y505" i="9"/>
  <c r="X506" i="9"/>
  <c r="Y506" i="9"/>
  <c r="X507" i="9"/>
  <c r="Y507" i="9"/>
  <c r="X508" i="9"/>
  <c r="Y508" i="9"/>
  <c r="X509" i="9"/>
  <c r="Y509" i="9"/>
  <c r="X510" i="9"/>
  <c r="Y510" i="9"/>
  <c r="X511" i="9"/>
  <c r="Y511" i="9"/>
  <c r="X512" i="9"/>
  <c r="Y512" i="9"/>
  <c r="X513" i="9"/>
  <c r="Y513" i="9"/>
  <c r="X514" i="9"/>
  <c r="Y514" i="9"/>
  <c r="X515" i="9"/>
  <c r="Y515" i="9"/>
  <c r="X516" i="9"/>
  <c r="Y516" i="9"/>
  <c r="X517" i="9"/>
  <c r="Y517" i="9"/>
  <c r="X518" i="9"/>
  <c r="Y518" i="9"/>
  <c r="X519" i="9"/>
  <c r="Y519" i="9"/>
  <c r="X520" i="9"/>
  <c r="Y520" i="9"/>
  <c r="X521" i="9"/>
  <c r="Y521" i="9"/>
  <c r="X522" i="9"/>
  <c r="Y522" i="9"/>
  <c r="X523" i="9"/>
  <c r="Y523" i="9"/>
  <c r="X524" i="9"/>
  <c r="Y524" i="9"/>
  <c r="X525" i="9"/>
  <c r="Y525" i="9"/>
  <c r="X526" i="9"/>
  <c r="Y526" i="9"/>
  <c r="X527" i="9"/>
  <c r="Y527" i="9"/>
  <c r="X528" i="9"/>
  <c r="Y528" i="9"/>
  <c r="X529" i="9"/>
  <c r="Y529" i="9"/>
  <c r="X530" i="9"/>
  <c r="Y530" i="9"/>
  <c r="X531" i="9"/>
  <c r="Y531" i="9"/>
  <c r="X532" i="9"/>
  <c r="Y532" i="9"/>
  <c r="X533" i="9"/>
  <c r="Y533" i="9"/>
  <c r="X534" i="9"/>
  <c r="Y534" i="9"/>
  <c r="X535" i="9"/>
  <c r="Y535" i="9"/>
  <c r="X536" i="9"/>
  <c r="Y536" i="9"/>
  <c r="X537" i="9"/>
  <c r="Y537" i="9"/>
  <c r="X538" i="9"/>
  <c r="Y538" i="9"/>
  <c r="X539" i="9"/>
  <c r="Y539" i="9"/>
  <c r="X540" i="9"/>
  <c r="Y540" i="9"/>
  <c r="X541" i="9"/>
  <c r="Y541" i="9"/>
  <c r="X542" i="9"/>
  <c r="Y542" i="9"/>
  <c r="X543" i="9"/>
  <c r="Y543" i="9"/>
  <c r="X544" i="9"/>
  <c r="Y544" i="9"/>
  <c r="X545" i="9"/>
  <c r="Y545" i="9"/>
  <c r="X546" i="9"/>
  <c r="Y546" i="9"/>
  <c r="X547" i="9"/>
  <c r="Y547" i="9"/>
  <c r="X548" i="9"/>
  <c r="Y548" i="9"/>
  <c r="X549" i="9"/>
  <c r="Y549" i="9"/>
  <c r="X550" i="9"/>
  <c r="Y550" i="9"/>
  <c r="X551" i="9"/>
  <c r="Y551" i="9"/>
  <c r="X552" i="9"/>
  <c r="Y552" i="9"/>
  <c r="X553" i="9"/>
  <c r="Y553" i="9"/>
  <c r="X554" i="9"/>
  <c r="Y554" i="9"/>
  <c r="X555" i="9"/>
  <c r="Y555" i="9"/>
  <c r="X556" i="9"/>
  <c r="Y556" i="9"/>
  <c r="X557" i="9"/>
  <c r="Y557" i="9"/>
  <c r="X558" i="9"/>
  <c r="Y558" i="9"/>
  <c r="X559" i="9"/>
  <c r="Y559" i="9"/>
  <c r="X560" i="9"/>
  <c r="Y560" i="9"/>
  <c r="X561" i="9"/>
  <c r="Y561" i="9"/>
  <c r="X562" i="9"/>
  <c r="Y562" i="9"/>
  <c r="X563" i="9"/>
  <c r="Y563" i="9"/>
  <c r="X564" i="9"/>
  <c r="Y564" i="9"/>
  <c r="X565" i="9"/>
  <c r="Y565" i="9"/>
  <c r="X566" i="9"/>
  <c r="Y566" i="9"/>
  <c r="X567" i="9"/>
  <c r="Y567" i="9"/>
  <c r="X568" i="9"/>
  <c r="Y568" i="9"/>
  <c r="X569" i="9"/>
  <c r="Y569" i="9"/>
  <c r="X570" i="9"/>
  <c r="Y570" i="9"/>
  <c r="X571" i="9"/>
  <c r="Y571" i="9"/>
  <c r="X572" i="9"/>
  <c r="Y572" i="9"/>
  <c r="X573" i="9"/>
  <c r="Y573" i="9"/>
  <c r="X574" i="9"/>
  <c r="Y574" i="9"/>
  <c r="X575" i="9"/>
  <c r="Y575" i="9"/>
  <c r="X576" i="9"/>
  <c r="Y576" i="9"/>
  <c r="X577" i="9"/>
  <c r="Y577" i="9"/>
  <c r="X578" i="9"/>
  <c r="Y578" i="9"/>
  <c r="X579" i="9"/>
  <c r="Y579" i="9"/>
  <c r="X580" i="9"/>
  <c r="Y580" i="9"/>
  <c r="X581" i="9"/>
  <c r="Y581" i="9"/>
  <c r="X582" i="9"/>
  <c r="Y582" i="9"/>
  <c r="X583" i="9"/>
  <c r="Y583" i="9"/>
  <c r="X584" i="9"/>
  <c r="Y584" i="9"/>
  <c r="X585" i="9"/>
  <c r="Y585" i="9"/>
  <c r="X586" i="9"/>
  <c r="Y586" i="9"/>
  <c r="X587" i="9"/>
  <c r="Y587" i="9"/>
  <c r="X588" i="9"/>
  <c r="Y588" i="9"/>
  <c r="X589" i="9"/>
  <c r="Y589" i="9"/>
  <c r="X590" i="9"/>
  <c r="Y590" i="9"/>
  <c r="X591" i="9"/>
  <c r="Y591" i="9"/>
  <c r="X592" i="9"/>
  <c r="Y592" i="9"/>
  <c r="X593" i="9"/>
  <c r="Y593" i="9"/>
  <c r="X594" i="9"/>
  <c r="Y594" i="9"/>
  <c r="X595" i="9"/>
  <c r="Y595" i="9"/>
  <c r="X596" i="9"/>
  <c r="Y596" i="9"/>
  <c r="X597" i="9"/>
  <c r="Y597" i="9"/>
  <c r="X598" i="9"/>
  <c r="Y598" i="9"/>
  <c r="X599" i="9"/>
  <c r="Y599" i="9"/>
  <c r="X600" i="9"/>
  <c r="Y600" i="9"/>
  <c r="X601" i="9"/>
  <c r="Y601" i="9"/>
  <c r="X602" i="9"/>
  <c r="Y602" i="9"/>
  <c r="X603" i="9"/>
  <c r="Y603" i="9"/>
  <c r="X604" i="9"/>
  <c r="Y604" i="9"/>
  <c r="X605" i="9"/>
  <c r="Y605" i="9"/>
  <c r="X606" i="9"/>
  <c r="Y606" i="9"/>
  <c r="Z229" i="6"/>
  <c r="Z227" i="6"/>
  <c r="Z225" i="6"/>
  <c r="Z223" i="6"/>
  <c r="Z221" i="6"/>
  <c r="Z219" i="6"/>
  <c r="Z217" i="6"/>
  <c r="Z215" i="6"/>
  <c r="Z213" i="6"/>
  <c r="Z211" i="6"/>
  <c r="Z209" i="6"/>
  <c r="Z207" i="6"/>
  <c r="Z205" i="6"/>
  <c r="Z203" i="6"/>
  <c r="Z201" i="6"/>
  <c r="Z199" i="6"/>
  <c r="Z197" i="6"/>
  <c r="Z195" i="6"/>
  <c r="Z193" i="6"/>
  <c r="Z191" i="6"/>
  <c r="Z189" i="6"/>
  <c r="Z187" i="6"/>
  <c r="Z185" i="6"/>
  <c r="Z183" i="6"/>
  <c r="Z181" i="6"/>
  <c r="Z179" i="6"/>
  <c r="Z177" i="6"/>
  <c r="Z175" i="6"/>
  <c r="Z173" i="6"/>
  <c r="Z171" i="6"/>
  <c r="Z169" i="6"/>
  <c r="Z167" i="6"/>
  <c r="Z165" i="6"/>
  <c r="Z163" i="6"/>
  <c r="Z161" i="6"/>
  <c r="Z159" i="6"/>
  <c r="Z157" i="6"/>
  <c r="Z155" i="6"/>
  <c r="Z153" i="6"/>
  <c r="Z151" i="6"/>
  <c r="Z149" i="6"/>
  <c r="Z147" i="6"/>
  <c r="Z145" i="6"/>
  <c r="Z143" i="6"/>
  <c r="Z141" i="6"/>
  <c r="Z139" i="6"/>
  <c r="Z137" i="6"/>
  <c r="Z135" i="6"/>
  <c r="Z133" i="6"/>
  <c r="Z131" i="6"/>
  <c r="Z129" i="6"/>
  <c r="Z127" i="6"/>
  <c r="Z125" i="6"/>
  <c r="Z123" i="6"/>
  <c r="Z121" i="6"/>
  <c r="Z119" i="6"/>
  <c r="Z117" i="6"/>
  <c r="Z115" i="6"/>
  <c r="Z113" i="6"/>
  <c r="Z111" i="6"/>
  <c r="Z109" i="6"/>
  <c r="Z107" i="6"/>
  <c r="Z105" i="6"/>
  <c r="Z103" i="6"/>
  <c r="Z101" i="6"/>
  <c r="Z99" i="6"/>
  <c r="Z97" i="6"/>
  <c r="Z95" i="6"/>
  <c r="Z93" i="6"/>
  <c r="Z91" i="6"/>
  <c r="Z89" i="6"/>
  <c r="Z87" i="6"/>
  <c r="Z85" i="6"/>
  <c r="Z83" i="6"/>
  <c r="Z81" i="6"/>
  <c r="Z79" i="6"/>
  <c r="Z77" i="6"/>
  <c r="Z75" i="6"/>
  <c r="Z73" i="6"/>
  <c r="Z71" i="6"/>
  <c r="Z69" i="6"/>
  <c r="Z67" i="6"/>
  <c r="Z65" i="6"/>
  <c r="Z63" i="6"/>
  <c r="Z61" i="6"/>
  <c r="Z59" i="6"/>
  <c r="Z57" i="6"/>
  <c r="Z55" i="6"/>
  <c r="Z53" i="6"/>
  <c r="Z51" i="6"/>
  <c r="Z49" i="6"/>
  <c r="Z47" i="6"/>
  <c r="Z45" i="6"/>
  <c r="Z43" i="6"/>
  <c r="Z41" i="6"/>
  <c r="Z39" i="6"/>
  <c r="Z37" i="6"/>
  <c r="Z35" i="6"/>
  <c r="Z33" i="6"/>
  <c r="Z31" i="6"/>
  <c r="Z29" i="6"/>
  <c r="Z27" i="6"/>
  <c r="Z25" i="6"/>
  <c r="Z23" i="6"/>
  <c r="Z21" i="6"/>
  <c r="Z19" i="6"/>
  <c r="Z17" i="6"/>
  <c r="Z15" i="6"/>
  <c r="Z13" i="6"/>
  <c r="Z11" i="6"/>
  <c r="Z9" i="6"/>
  <c r="X8" i="8" l="1"/>
  <c r="X10" i="8"/>
  <c r="X12" i="8"/>
  <c r="X14" i="8"/>
  <c r="X16" i="8"/>
  <c r="X18" i="8"/>
  <c r="X20" i="8"/>
  <c r="X22" i="8"/>
  <c r="X24" i="8"/>
  <c r="X26" i="8"/>
  <c r="X28" i="8"/>
  <c r="X30" i="8"/>
  <c r="X32" i="8"/>
  <c r="X34" i="8"/>
  <c r="X36" i="8"/>
  <c r="X38" i="8"/>
  <c r="X40" i="8"/>
  <c r="X42" i="8"/>
  <c r="X44" i="8"/>
  <c r="X46" i="8"/>
  <c r="X48" i="8"/>
  <c r="X50" i="8"/>
  <c r="X52" i="8"/>
  <c r="X54" i="8"/>
  <c r="X56" i="8"/>
  <c r="X58" i="8"/>
  <c r="X60" i="8"/>
  <c r="X62" i="8"/>
  <c r="X64" i="8"/>
  <c r="X66" i="8"/>
  <c r="X68" i="8"/>
  <c r="X70" i="8"/>
  <c r="X72" i="8"/>
  <c r="X74" i="8"/>
  <c r="X76" i="8"/>
  <c r="X78" i="8"/>
  <c r="X80" i="8"/>
  <c r="X82" i="8"/>
  <c r="X84" i="8"/>
  <c r="X86" i="8"/>
  <c r="X88" i="8"/>
  <c r="X90" i="8"/>
  <c r="X92" i="8"/>
  <c r="X94" i="8"/>
  <c r="X96" i="8"/>
  <c r="X98" i="8"/>
  <c r="X100" i="8"/>
  <c r="X102" i="8"/>
  <c r="X104" i="8"/>
  <c r="X106" i="8"/>
  <c r="X108" i="8"/>
  <c r="X110" i="8"/>
  <c r="X112" i="8"/>
  <c r="X389" i="8"/>
  <c r="X387" i="8"/>
  <c r="X385" i="8"/>
  <c r="X383" i="8"/>
  <c r="X381" i="8"/>
  <c r="X379" i="8"/>
  <c r="X377" i="8"/>
  <c r="X375" i="8"/>
  <c r="X373" i="8"/>
  <c r="X371" i="8"/>
  <c r="X369" i="8"/>
  <c r="X367" i="8"/>
  <c r="X365" i="8"/>
  <c r="X363" i="8"/>
  <c r="X361" i="8"/>
  <c r="X359" i="8"/>
  <c r="X357" i="8"/>
  <c r="X355" i="8"/>
  <c r="X353" i="8"/>
  <c r="X351" i="8"/>
  <c r="X349" i="8"/>
  <c r="X347" i="8"/>
  <c r="X345" i="8"/>
  <c r="X343" i="8"/>
  <c r="X341" i="8"/>
  <c r="X339" i="8"/>
  <c r="X337" i="8"/>
  <c r="X335" i="8"/>
  <c r="X333" i="8"/>
  <c r="X331" i="8"/>
  <c r="X329" i="8"/>
  <c r="X327" i="8"/>
  <c r="X325" i="8"/>
  <c r="X323" i="8"/>
  <c r="X321" i="8"/>
  <c r="X319" i="8"/>
  <c r="X317" i="8"/>
  <c r="X315" i="8"/>
  <c r="X313" i="8"/>
  <c r="X311" i="8"/>
  <c r="X309" i="8"/>
  <c r="X307" i="8"/>
  <c r="X305" i="8"/>
  <c r="X303" i="8"/>
  <c r="X301" i="8"/>
  <c r="X299" i="8"/>
  <c r="X297" i="8"/>
  <c r="X295" i="8"/>
  <c r="X293" i="8"/>
  <c r="X291" i="8"/>
  <c r="X289" i="8"/>
  <c r="X287" i="8"/>
  <c r="X285" i="8"/>
  <c r="X283" i="8"/>
  <c r="X281" i="8"/>
  <c r="X279" i="8"/>
  <c r="X277" i="8"/>
  <c r="X275" i="8"/>
  <c r="X273" i="8"/>
  <c r="X271" i="8"/>
  <c r="X269" i="8"/>
  <c r="X267" i="8"/>
  <c r="X265" i="8"/>
  <c r="X263" i="8"/>
  <c r="X261" i="8"/>
  <c r="X259" i="8"/>
  <c r="X257" i="8"/>
  <c r="X255" i="8"/>
  <c r="X253" i="8"/>
  <c r="X251" i="8"/>
  <c r="X249" i="8"/>
  <c r="X247" i="8"/>
  <c r="X245" i="8"/>
  <c r="X243" i="8"/>
  <c r="X241" i="8"/>
  <c r="X239" i="8"/>
  <c r="X237" i="8"/>
  <c r="X235" i="8"/>
  <c r="X233" i="8"/>
  <c r="X231" i="8"/>
  <c r="X229" i="8"/>
  <c r="X227" i="8"/>
  <c r="X225" i="8"/>
  <c r="X223" i="8"/>
  <c r="X221" i="8"/>
  <c r="X219" i="8"/>
  <c r="X217" i="8"/>
  <c r="X215" i="8"/>
  <c r="X213" i="8"/>
  <c r="X211" i="8"/>
  <c r="X209" i="8"/>
  <c r="X207" i="8"/>
  <c r="X205" i="8"/>
  <c r="X203" i="8"/>
  <c r="X201" i="8"/>
  <c r="X199" i="8"/>
  <c r="X197" i="8"/>
  <c r="X195" i="8"/>
  <c r="X193" i="8"/>
  <c r="X191" i="8"/>
  <c r="X189" i="8"/>
  <c r="X187" i="8"/>
  <c r="X185" i="8"/>
  <c r="X183" i="8"/>
  <c r="X181" i="8"/>
  <c r="X179" i="8"/>
  <c r="X177" i="8"/>
  <c r="X175" i="8"/>
  <c r="X173" i="8"/>
  <c r="X171" i="8"/>
  <c r="X169" i="8"/>
  <c r="X167" i="8"/>
  <c r="X165" i="8"/>
  <c r="X163" i="8"/>
  <c r="X161" i="8"/>
  <c r="X159" i="8"/>
  <c r="X157" i="8"/>
  <c r="X155" i="8"/>
  <c r="X153" i="8"/>
  <c r="X151" i="8"/>
  <c r="X149" i="8"/>
  <c r="X147" i="8"/>
  <c r="X145" i="8"/>
  <c r="X143" i="8"/>
  <c r="X141" i="8"/>
  <c r="X139" i="8"/>
  <c r="X137" i="8"/>
  <c r="X135" i="8"/>
  <c r="X133" i="8"/>
  <c r="X131" i="8"/>
  <c r="X129" i="8"/>
  <c r="X127" i="8"/>
  <c r="X125" i="8"/>
  <c r="X123" i="8"/>
  <c r="X121" i="8"/>
  <c r="X119" i="8"/>
  <c r="X117" i="8"/>
  <c r="X115" i="8"/>
  <c r="X113" i="8"/>
  <c r="X109" i="8"/>
  <c r="X105" i="8"/>
  <c r="X101" i="8"/>
  <c r="X97" i="8"/>
  <c r="X93" i="8"/>
  <c r="X89" i="8"/>
  <c r="X85" i="8"/>
  <c r="X81" i="8"/>
  <c r="X77" i="8"/>
  <c r="X73" i="8"/>
  <c r="X69" i="8"/>
  <c r="X65" i="8"/>
  <c r="X61" i="8"/>
  <c r="X57" i="8"/>
  <c r="X53" i="8"/>
  <c r="X49" i="8"/>
  <c r="X45" i="8"/>
  <c r="X41" i="8"/>
  <c r="X37" i="8"/>
  <c r="X33" i="8"/>
  <c r="X29" i="8"/>
  <c r="X25" i="8"/>
  <c r="X21" i="8"/>
  <c r="X17" i="8"/>
  <c r="X13" i="8"/>
  <c r="X9" i="8"/>
  <c r="Z130" i="6"/>
  <c r="Z126" i="6"/>
  <c r="Z122" i="6"/>
  <c r="Z118" i="6"/>
  <c r="Z114" i="6"/>
  <c r="Z110" i="6"/>
  <c r="Z106" i="6"/>
  <c r="Z102" i="6"/>
  <c r="Z98" i="6"/>
  <c r="Z94" i="6"/>
  <c r="Z90" i="6"/>
  <c r="Z86" i="6"/>
  <c r="Z82" i="6"/>
  <c r="Z78" i="6"/>
  <c r="Z74" i="6"/>
  <c r="Z70" i="6"/>
  <c r="Z66" i="6"/>
  <c r="Z62" i="6"/>
  <c r="Z58" i="6"/>
  <c r="Z54" i="6"/>
  <c r="Z50" i="6"/>
  <c r="Z46" i="6"/>
  <c r="Z42" i="6"/>
  <c r="Z38" i="6"/>
  <c r="Z34" i="6"/>
  <c r="Z30" i="6"/>
  <c r="Z26" i="6"/>
  <c r="Z22" i="6"/>
  <c r="Z18" i="6"/>
  <c r="Z14" i="6"/>
  <c r="Z10" i="6"/>
</calcChain>
</file>

<file path=xl/comments1.xml><?xml version="1.0" encoding="utf-8"?>
<comments xmlns="http://schemas.openxmlformats.org/spreadsheetml/2006/main">
  <authors>
    <author>Doane</author>
  </authors>
  <commentList>
    <comment ref="B7" authorId="0">
      <text>
        <r>
          <rPr>
            <sz val="8"/>
            <color indexed="81"/>
            <rFont val="Tahoma"/>
            <family val="2"/>
          </rPr>
          <t>The standardized z-value z = (x</t>
        </r>
        <r>
          <rPr>
            <sz val="8"/>
            <color indexed="81"/>
            <rFont val="Symbol"/>
            <family val="1"/>
            <charset val="2"/>
          </rPr>
          <t>-m</t>
        </r>
        <r>
          <rPr>
            <sz val="8"/>
            <color indexed="81"/>
            <rFont val="Tahoma"/>
            <family val="2"/>
          </rPr>
          <t>)/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 xml:space="preserve"> expresses distance from the mean in standard deviations.
</t>
        </r>
      </text>
    </comment>
    <comment ref="C7" authorId="0">
      <text>
        <r>
          <rPr>
            <sz val="8"/>
            <color indexed="81"/>
            <rFont val="Tahoma"/>
            <family val="2"/>
          </rPr>
          <t xml:space="preserve">This is the </t>
        </r>
        <r>
          <rPr>
            <i/>
            <sz val="8"/>
            <color indexed="16"/>
            <rFont val="Tahoma"/>
            <family val="2"/>
          </rPr>
          <t>height of the curve</t>
        </r>
        <r>
          <rPr>
            <sz val="8"/>
            <color indexed="81"/>
            <rFont val="Tahoma"/>
            <family val="2"/>
          </rPr>
          <t xml:space="preserve"> (NOT the area).
</t>
        </r>
      </text>
    </comment>
  </commentList>
</comments>
</file>

<file path=xl/sharedStrings.xml><?xml version="1.0" encoding="utf-8"?>
<sst xmlns="http://schemas.openxmlformats.org/spreadsheetml/2006/main" count="73" uniqueCount="36">
  <si>
    <t>z</t>
  </si>
  <si>
    <t>Left</t>
  </si>
  <si>
    <t>Right</t>
  </si>
  <si>
    <t>or</t>
  </si>
  <si>
    <t>Standard Normal Distribution</t>
  </si>
  <si>
    <t>Right-Tail Area =</t>
  </si>
  <si>
    <t>For Graph:</t>
  </si>
  <si>
    <t>f(z)</t>
  </si>
  <si>
    <t>m-3s</t>
  </si>
  <si>
    <t>m-2s</t>
  </si>
  <si>
    <t>m-1s</t>
  </si>
  <si>
    <t>m</t>
  </si>
  <si>
    <t>m+1s</t>
  </si>
  <si>
    <t>m+3s</t>
  </si>
  <si>
    <t>i</t>
  </si>
  <si>
    <t>m+2s</t>
  </si>
  <si>
    <t>Middle</t>
  </si>
  <si>
    <t>Left Tail</t>
  </si>
  <si>
    <t>Area</t>
  </si>
  <si>
    <t>Right Tail</t>
  </si>
  <si>
    <t>Graph Setup</t>
  </si>
  <si>
    <t>Label</t>
  </si>
  <si>
    <t>Inverse Normal: Z-Value for a Given Right-Tail Area</t>
  </si>
  <si>
    <t>?</t>
  </si>
  <si>
    <t>Middle Area Between Two Z-Values</t>
  </si>
  <si>
    <t>Middle Area</t>
  </si>
  <si>
    <t>Right-Tail Normal Area for Given Z-Value</t>
  </si>
  <si>
    <t>Left-Tail Normal Area for Given Z-Value</t>
  </si>
  <si>
    <t>Height of the PDF</t>
  </si>
  <si>
    <t>Normal Graph Templates</t>
  </si>
  <si>
    <r>
      <t>z</t>
    </r>
    <r>
      <rPr>
        <b/>
        <sz val="12"/>
        <color theme="8" tint="-0.499984740745262"/>
        <rFont val="Arial"/>
        <family val="2"/>
      </rPr>
      <t xml:space="preserve"> =</t>
    </r>
  </si>
  <si>
    <r>
      <t>z</t>
    </r>
    <r>
      <rPr>
        <b/>
        <i/>
        <vertAlign val="subscript"/>
        <sz val="12"/>
        <color theme="8" tint="-0.499984740745262"/>
        <rFont val="Arial"/>
        <family val="2"/>
      </rPr>
      <t>1</t>
    </r>
    <r>
      <rPr>
        <b/>
        <sz val="12"/>
        <color theme="8" tint="-0.499984740745262"/>
        <rFont val="Arial"/>
        <family val="2"/>
      </rPr>
      <t xml:space="preserve"> =</t>
    </r>
  </si>
  <si>
    <r>
      <t>z</t>
    </r>
    <r>
      <rPr>
        <b/>
        <i/>
        <vertAlign val="subscript"/>
        <sz val="12"/>
        <color theme="8" tint="-0.499984740745262"/>
        <rFont val="Arial"/>
        <family val="2"/>
      </rPr>
      <t>2</t>
    </r>
    <r>
      <rPr>
        <b/>
        <sz val="12"/>
        <color theme="8" tint="-0.499984740745262"/>
        <rFont val="Arial"/>
        <family val="2"/>
      </rPr>
      <t xml:space="preserve"> =</t>
    </r>
  </si>
  <si>
    <r>
      <t>f</t>
    </r>
    <r>
      <rPr>
        <sz val="10"/>
        <color theme="0"/>
        <rFont val="Arial"/>
        <family val="2"/>
      </rPr>
      <t>(</t>
    </r>
    <r>
      <rPr>
        <i/>
        <sz val="10"/>
        <color theme="0"/>
        <rFont val="Arial"/>
        <family val="2"/>
      </rPr>
      <t>z</t>
    </r>
    <r>
      <rPr>
        <sz val="10"/>
        <color theme="0"/>
        <rFont val="Arial"/>
        <family val="2"/>
      </rPr>
      <t>)</t>
    </r>
  </si>
  <si>
    <r>
      <t>z</t>
    </r>
    <r>
      <rPr>
        <i/>
        <vertAlign val="subscript"/>
        <sz val="10"/>
        <color theme="0"/>
        <rFont val="Arial"/>
        <family val="2"/>
      </rPr>
      <t>1</t>
    </r>
  </si>
  <si>
    <r>
      <t>z</t>
    </r>
    <r>
      <rPr>
        <i/>
        <vertAlign val="subscript"/>
        <sz val="10"/>
        <color theme="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</si>
</sst>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0.000"/>
    <numFmt numFmtId="166" formatCode="0.00000"/>
    <numFmt numFmtId="167" formatCode="0.000%"/>
  </numFmts>
  <fonts count="21" x14ac:knownFonts="1">
    <font>
      <sz val="10"/>
      <name val="Arial"/>
      <family val="2"/>
    </font>
    <font>
      <sz val="10"/>
      <name val="MS Sans Serif"/>
      <family val="2"/>
    </font>
    <font>
      <sz val="10"/>
      <name val="Symbol"/>
      <family val="1"/>
      <charset val="2"/>
    </font>
    <font>
      <b/>
      <i/>
      <sz val="12"/>
      <color indexed="12"/>
      <name val="Arial"/>
      <family val="2"/>
    </font>
    <font>
      <sz val="8"/>
      <color indexed="81"/>
      <name val="Tahoma"/>
      <family val="2"/>
    </font>
    <font>
      <sz val="8"/>
      <color indexed="81"/>
      <name val="Symbol"/>
      <family val="1"/>
      <charset val="2"/>
    </font>
    <font>
      <i/>
      <sz val="8"/>
      <color indexed="16"/>
      <name val="Tahoma"/>
      <family val="2"/>
    </font>
    <font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2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b/>
      <sz val="12"/>
      <color theme="8" tint="-0.499984740745262"/>
      <name val="Arial"/>
      <family val="2"/>
    </font>
    <font>
      <b/>
      <i/>
      <vertAlign val="subscript"/>
      <sz val="12"/>
      <color theme="8" tint="-0.499984740745262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i/>
      <sz val="10"/>
      <color theme="8" tint="-0.499984740745262"/>
      <name val="Arial"/>
      <family val="2"/>
    </font>
    <font>
      <i/>
      <vertAlign val="subscript"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theme="5" tint="0.5999633777886288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theme="8" tint="0.5999633777886288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2" applyFont="1" applyProtection="1">
      <protection locked="0"/>
    </xf>
    <xf numFmtId="0" fontId="7" fillId="0" borderId="0" xfId="2" applyProtection="1">
      <protection locked="0"/>
    </xf>
    <xf numFmtId="2" fontId="7" fillId="0" borderId="0" xfId="2" applyNumberFormat="1" applyProtection="1">
      <protection locked="0"/>
    </xf>
    <xf numFmtId="166" fontId="7" fillId="0" borderId="0" xfId="2" applyNumberFormat="1" applyProtection="1">
      <protection locked="0"/>
    </xf>
    <xf numFmtId="0" fontId="8" fillId="0" borderId="0" xfId="2" applyFont="1" applyProtection="1">
      <protection locked="0"/>
    </xf>
    <xf numFmtId="2" fontId="7" fillId="0" borderId="0" xfId="2" applyNumberFormat="1" applyProtection="1"/>
    <xf numFmtId="166" fontId="7" fillId="0" borderId="0" xfId="2" applyNumberFormat="1" applyProtection="1"/>
    <xf numFmtId="0" fontId="7" fillId="0" borderId="0" xfId="2" applyProtection="1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center"/>
    </xf>
    <xf numFmtId="164" fontId="0" fillId="0" borderId="0" xfId="0" applyNumberFormat="1" applyProtection="1"/>
    <xf numFmtId="0" fontId="0" fillId="0" borderId="0" xfId="0" applyAlignment="1" applyProtection="1">
      <alignment horizontal="right"/>
      <protection locked="0"/>
    </xf>
    <xf numFmtId="0" fontId="7" fillId="0" borderId="0" xfId="2" applyFont="1" applyProtection="1">
      <protection locked="0"/>
    </xf>
    <xf numFmtId="164" fontId="0" fillId="0" borderId="0" xfId="0" applyNumberFormat="1" applyAlignment="1" applyProtection="1">
      <alignment horizontal="center"/>
    </xf>
    <xf numFmtId="2" fontId="7" fillId="0" borderId="0" xfId="2" applyNumberFormat="1" applyAlignment="1" applyProtection="1">
      <alignment horizontal="center"/>
    </xf>
    <xf numFmtId="166" fontId="7" fillId="0" borderId="0" xfId="2" applyNumberFormat="1" applyAlignment="1" applyProtection="1">
      <alignment horizontal="center"/>
    </xf>
    <xf numFmtId="0" fontId="7" fillId="0" borderId="0" xfId="2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9" fillId="2" borderId="4" xfId="2" applyFont="1" applyFill="1" applyBorder="1" applyAlignment="1" applyProtection="1">
      <alignment horizontal="center"/>
    </xf>
    <xf numFmtId="0" fontId="9" fillId="2" borderId="5" xfId="2" applyFont="1" applyFill="1" applyBorder="1" applyAlignment="1" applyProtection="1">
      <alignment horizontal="center"/>
    </xf>
    <xf numFmtId="0" fontId="7" fillId="2" borderId="6" xfId="2" applyFont="1" applyFill="1" applyBorder="1" applyAlignment="1" applyProtection="1">
      <alignment horizontal="center"/>
    </xf>
    <xf numFmtId="0" fontId="7" fillId="2" borderId="7" xfId="2" applyFont="1" applyFill="1" applyBorder="1" applyAlignment="1" applyProtection="1">
      <alignment horizontal="center"/>
    </xf>
    <xf numFmtId="167" fontId="7" fillId="2" borderId="1" xfId="2" applyNumberFormat="1" applyFill="1" applyBorder="1" applyAlignment="1" applyProtection="1">
      <alignment horizontal="center"/>
    </xf>
    <xf numFmtId="167" fontId="7" fillId="2" borderId="3" xfId="2" applyNumberFormat="1" applyFill="1" applyBorder="1" applyAlignment="1" applyProtection="1">
      <alignment horizontal="center"/>
    </xf>
    <xf numFmtId="0" fontId="9" fillId="2" borderId="6" xfId="2" applyFont="1" applyFill="1" applyBorder="1" applyAlignment="1" applyProtection="1">
      <alignment horizontal="center"/>
    </xf>
    <xf numFmtId="0" fontId="9" fillId="2" borderId="7" xfId="2" applyFont="1" applyFill="1" applyBorder="1" applyAlignment="1" applyProtection="1">
      <alignment horizontal="center"/>
    </xf>
    <xf numFmtId="166" fontId="7" fillId="2" borderId="6" xfId="2" applyNumberFormat="1" applyFill="1" applyBorder="1" applyAlignment="1" applyProtection="1">
      <alignment horizontal="center"/>
    </xf>
    <xf numFmtId="166" fontId="7" fillId="2" borderId="7" xfId="2" applyNumberFormat="1" applyFill="1" applyBorder="1" applyAlignment="1" applyProtection="1">
      <alignment horizontal="center"/>
    </xf>
    <xf numFmtId="0" fontId="9" fillId="0" borderId="8" xfId="2" applyFont="1" applyFill="1" applyBorder="1" applyAlignment="1" applyProtection="1">
      <alignment horizontal="center"/>
    </xf>
    <xf numFmtId="0" fontId="9" fillId="0" borderId="9" xfId="2" applyFont="1" applyFill="1" applyBorder="1" applyAlignment="1" applyProtection="1">
      <alignment horizontal="center"/>
    </xf>
    <xf numFmtId="166" fontId="7" fillId="0" borderId="9" xfId="2" applyNumberFormat="1" applyFill="1" applyBorder="1" applyAlignment="1" applyProtection="1">
      <alignment horizontal="center"/>
    </xf>
    <xf numFmtId="166" fontId="7" fillId="0" borderId="9" xfId="2" applyNumberFormat="1" applyFont="1" applyFill="1" applyBorder="1" applyAlignment="1" applyProtection="1">
      <alignment horizontal="center"/>
    </xf>
    <xf numFmtId="167" fontId="7" fillId="0" borderId="10" xfId="1" applyNumberFormat="1" applyFont="1" applyFill="1" applyBorder="1" applyAlignment="1" applyProtection="1">
      <alignment horizontal="center"/>
    </xf>
    <xf numFmtId="0" fontId="9" fillId="3" borderId="8" xfId="2" applyFont="1" applyFill="1" applyBorder="1" applyAlignment="1" applyProtection="1">
      <alignment horizontal="center"/>
    </xf>
    <xf numFmtId="0" fontId="9" fillId="3" borderId="9" xfId="2" applyFont="1" applyFill="1" applyBorder="1" applyAlignment="1" applyProtection="1">
      <alignment horizontal="center"/>
    </xf>
    <xf numFmtId="166" fontId="7" fillId="3" borderId="9" xfId="2" applyNumberFormat="1" applyFill="1" applyBorder="1" applyAlignment="1" applyProtection="1">
      <alignment horizontal="center"/>
    </xf>
    <xf numFmtId="166" fontId="7" fillId="3" borderId="9" xfId="2" applyNumberFormat="1" applyFont="1" applyFill="1" applyBorder="1" applyAlignment="1" applyProtection="1">
      <alignment horizontal="center"/>
    </xf>
    <xf numFmtId="167" fontId="7" fillId="3" borderId="10" xfId="1" applyNumberFormat="1" applyFont="1" applyFill="1" applyBorder="1" applyAlignment="1" applyProtection="1">
      <alignment horizontal="center"/>
    </xf>
    <xf numFmtId="2" fontId="0" fillId="0" borderId="0" xfId="0" applyNumberFormat="1" applyProtection="1">
      <protection locked="0"/>
    </xf>
    <xf numFmtId="2" fontId="0" fillId="5" borderId="0" xfId="0" applyNumberFormat="1" applyFill="1" applyAlignment="1" applyProtection="1">
      <alignment horizontal="center"/>
    </xf>
    <xf numFmtId="2" fontId="0" fillId="5" borderId="0" xfId="0" applyNumberFormat="1" applyFill="1" applyProtection="1">
      <protection locked="0"/>
    </xf>
    <xf numFmtId="0" fontId="11" fillId="0" borderId="8" xfId="2" applyFont="1" applyFill="1" applyBorder="1" applyAlignment="1" applyProtection="1">
      <alignment horizontal="center"/>
    </xf>
    <xf numFmtId="0" fontId="11" fillId="0" borderId="9" xfId="2" applyFont="1" applyFill="1" applyBorder="1" applyAlignment="1" applyProtection="1">
      <alignment horizontal="center"/>
    </xf>
    <xf numFmtId="166" fontId="12" fillId="0" borderId="9" xfId="2" applyNumberFormat="1" applyFont="1" applyFill="1" applyBorder="1" applyAlignment="1" applyProtection="1">
      <alignment horizontal="center"/>
    </xf>
    <xf numFmtId="167" fontId="12" fillId="0" borderId="10" xfId="1" applyNumberFormat="1" applyFont="1" applyFill="1" applyBorder="1" applyAlignment="1" applyProtection="1">
      <alignment horizontal="center"/>
    </xf>
    <xf numFmtId="0" fontId="11" fillId="7" borderId="8" xfId="2" applyFont="1" applyFill="1" applyBorder="1" applyAlignment="1" applyProtection="1">
      <alignment horizontal="center"/>
    </xf>
    <xf numFmtId="0" fontId="11" fillId="7" borderId="9" xfId="2" applyFont="1" applyFill="1" applyBorder="1" applyAlignment="1" applyProtection="1">
      <alignment horizontal="center"/>
    </xf>
    <xf numFmtId="166" fontId="12" fillId="7" borderId="9" xfId="2" applyNumberFormat="1" applyFont="1" applyFill="1" applyBorder="1" applyAlignment="1" applyProtection="1">
      <alignment horizontal="center"/>
    </xf>
    <xf numFmtId="167" fontId="12" fillId="7" borderId="10" xfId="1" applyNumberFormat="1" applyFont="1" applyFill="1" applyBorder="1" applyAlignment="1" applyProtection="1">
      <alignment horizontal="center"/>
    </xf>
    <xf numFmtId="0" fontId="13" fillId="0" borderId="0" xfId="2" applyFont="1" applyProtection="1">
      <protection locked="0"/>
    </xf>
    <xf numFmtId="0" fontId="14" fillId="0" borderId="0" xfId="2" applyFont="1" applyProtection="1">
      <protection locked="0"/>
    </xf>
    <xf numFmtId="0" fontId="15" fillId="0" borderId="0" xfId="2" applyFont="1" applyProtection="1">
      <protection locked="0"/>
    </xf>
    <xf numFmtId="0" fontId="15" fillId="0" borderId="0" xfId="2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7" fillId="8" borderId="13" xfId="0" applyFont="1" applyFill="1" applyBorder="1" applyAlignment="1" applyProtection="1">
      <alignment horizontal="center"/>
    </xf>
    <xf numFmtId="0" fontId="17" fillId="8" borderId="14" xfId="0" applyFont="1" applyFill="1" applyBorder="1" applyAlignment="1" applyProtection="1">
      <alignment horizontal="center"/>
    </xf>
    <xf numFmtId="0" fontId="17" fillId="8" borderId="0" xfId="0" applyFont="1" applyFill="1" applyAlignment="1" applyProtection="1">
      <alignment horizontal="right"/>
    </xf>
    <xf numFmtId="0" fontId="17" fillId="8" borderId="0" xfId="0" applyFont="1" applyFill="1" applyAlignment="1" applyProtection="1">
      <alignment horizontal="center"/>
    </xf>
    <xf numFmtId="0" fontId="17" fillId="8" borderId="1" xfId="2" applyFont="1" applyFill="1" applyBorder="1" applyAlignment="1" applyProtection="1">
      <alignment horizontal="right"/>
    </xf>
    <xf numFmtId="0" fontId="17" fillId="8" borderId="2" xfId="2" applyFont="1" applyFill="1" applyBorder="1" applyAlignment="1" applyProtection="1">
      <alignment horizontal="right"/>
    </xf>
    <xf numFmtId="0" fontId="17" fillId="8" borderId="3" xfId="2" applyFont="1" applyFill="1" applyBorder="1" applyAlignment="1" applyProtection="1">
      <alignment horizontal="right"/>
    </xf>
    <xf numFmtId="0" fontId="17" fillId="8" borderId="2" xfId="2" applyFont="1" applyFill="1" applyBorder="1" applyAlignment="1" applyProtection="1">
      <alignment horizontal="center"/>
    </xf>
    <xf numFmtId="0" fontId="17" fillId="8" borderId="3" xfId="2" applyFont="1" applyFill="1" applyBorder="1" applyAlignment="1" applyProtection="1">
      <alignment horizontal="center"/>
    </xf>
    <xf numFmtId="0" fontId="18" fillId="8" borderId="6" xfId="2" applyFont="1" applyFill="1" applyBorder="1" applyProtection="1"/>
    <xf numFmtId="0" fontId="18" fillId="8" borderId="0" xfId="2" applyFont="1" applyFill="1" applyBorder="1" applyProtection="1"/>
    <xf numFmtId="0" fontId="17" fillId="8" borderId="0" xfId="2" applyFont="1" applyFill="1" applyBorder="1" applyAlignment="1" applyProtection="1">
      <alignment horizontal="center"/>
    </xf>
    <xf numFmtId="0" fontId="18" fillId="8" borderId="0" xfId="2" applyFont="1" applyFill="1" applyBorder="1" applyAlignment="1" applyProtection="1">
      <alignment horizontal="center"/>
    </xf>
    <xf numFmtId="0" fontId="17" fillId="8" borderId="7" xfId="2" applyFont="1" applyFill="1" applyBorder="1" applyAlignment="1" applyProtection="1">
      <alignment horizontal="center"/>
    </xf>
    <xf numFmtId="2" fontId="18" fillId="8" borderId="0" xfId="2" applyNumberFormat="1" applyFont="1" applyFill="1" applyBorder="1" applyAlignment="1" applyProtection="1">
      <alignment horizontal="center"/>
    </xf>
    <xf numFmtId="2" fontId="18" fillId="8" borderId="7" xfId="2" applyNumberFormat="1" applyFont="1" applyFill="1" applyBorder="1" applyAlignment="1" applyProtection="1">
      <alignment horizontal="center"/>
    </xf>
    <xf numFmtId="0" fontId="17" fillId="8" borderId="1" xfId="2" applyFont="1" applyFill="1" applyBorder="1" applyAlignment="1" applyProtection="1">
      <alignment horizontal="center"/>
    </xf>
    <xf numFmtId="0" fontId="17" fillId="8" borderId="4" xfId="2" applyFont="1" applyFill="1" applyBorder="1" applyAlignment="1" applyProtection="1">
      <alignment horizontal="center"/>
    </xf>
    <xf numFmtId="0" fontId="17" fillId="8" borderId="11" xfId="2" applyFont="1" applyFill="1" applyBorder="1" applyAlignment="1" applyProtection="1">
      <alignment horizontal="center"/>
    </xf>
    <xf numFmtId="0" fontId="17" fillId="8" borderId="5" xfId="2" applyFont="1" applyFill="1" applyBorder="1" applyAlignment="1" applyProtection="1">
      <alignment horizontal="center"/>
    </xf>
    <xf numFmtId="0" fontId="15" fillId="6" borderId="8" xfId="2" applyNumberFormat="1" applyFont="1" applyFill="1" applyBorder="1" applyAlignment="1" applyProtection="1">
      <alignment horizontal="center" vertical="center"/>
      <protection locked="0"/>
    </xf>
    <xf numFmtId="0" fontId="15" fillId="6" borderId="10" xfId="2" applyNumberFormat="1" applyFont="1" applyFill="1" applyBorder="1" applyAlignment="1" applyProtection="1">
      <alignment horizontal="center" vertical="center"/>
      <protection locked="0"/>
    </xf>
    <xf numFmtId="165" fontId="13" fillId="0" borderId="0" xfId="2" applyNumberFormat="1" applyFont="1" applyFill="1" applyAlignment="1" applyProtection="1">
      <alignment horizontal="right" vertical="center"/>
      <protection locked="0"/>
    </xf>
    <xf numFmtId="165" fontId="15" fillId="0" borderId="0" xfId="2" applyNumberFormat="1" applyFont="1" applyFill="1" applyAlignment="1" applyProtection="1">
      <alignment horizontal="right" vertical="center"/>
      <protection locked="0"/>
    </xf>
    <xf numFmtId="167" fontId="7" fillId="9" borderId="1" xfId="3" applyNumberFormat="1" applyFont="1" applyFill="1" applyBorder="1" applyAlignment="1" applyProtection="1">
      <alignment horizontal="center"/>
    </xf>
    <xf numFmtId="167" fontId="7" fillId="9" borderId="3" xfId="3" applyNumberFormat="1" applyFont="1" applyFill="1" applyBorder="1" applyAlignment="1" applyProtection="1">
      <alignment horizontal="center"/>
    </xf>
    <xf numFmtId="165" fontId="15" fillId="6" borderId="12" xfId="2" applyNumberFormat="1" applyFont="1" applyFill="1" applyBorder="1" applyAlignment="1" applyProtection="1">
      <alignment horizontal="center" vertical="center"/>
      <protection locked="0"/>
    </xf>
    <xf numFmtId="165" fontId="13" fillId="0" borderId="0" xfId="2" applyNumberFormat="1" applyFont="1" applyFill="1" applyAlignment="1" applyProtection="1">
      <alignment horizontal="right" vertical="center"/>
    </xf>
    <xf numFmtId="165" fontId="15" fillId="0" borderId="0" xfId="2" applyNumberFormat="1" applyFont="1" applyFill="1" applyAlignment="1" applyProtection="1">
      <alignment horizontal="right" vertical="center"/>
    </xf>
    <xf numFmtId="0" fontId="7" fillId="9" borderId="6" xfId="2" applyFont="1" applyFill="1" applyBorder="1" applyAlignment="1" applyProtection="1">
      <alignment horizontal="center"/>
    </xf>
    <xf numFmtId="0" fontId="7" fillId="9" borderId="7" xfId="2" applyFill="1" applyBorder="1" applyAlignment="1" applyProtection="1">
      <alignment horizontal="center"/>
    </xf>
    <xf numFmtId="0" fontId="10" fillId="0" borderId="0" xfId="2" applyFont="1" applyAlignment="1" applyProtection="1">
      <alignment horizontal="center" vertical="center"/>
      <protection locked="0"/>
    </xf>
    <xf numFmtId="0" fontId="9" fillId="9" borderId="4" xfId="2" applyFont="1" applyFill="1" applyBorder="1" applyAlignment="1" applyProtection="1">
      <alignment horizontal="center"/>
    </xf>
    <xf numFmtId="0" fontId="9" fillId="9" borderId="5" xfId="2" applyFont="1" applyFill="1" applyBorder="1" applyAlignment="1" applyProtection="1">
      <alignment horizontal="center"/>
    </xf>
    <xf numFmtId="166" fontId="7" fillId="9" borderId="6" xfId="2" applyNumberFormat="1" applyFill="1" applyBorder="1" applyAlignment="1" applyProtection="1">
      <alignment horizontal="center"/>
    </xf>
    <xf numFmtId="166" fontId="7" fillId="9" borderId="7" xfId="2" applyNumberFormat="1" applyFill="1" applyBorder="1" applyAlignment="1" applyProtection="1">
      <alignment horizontal="center"/>
    </xf>
    <xf numFmtId="0" fontId="15" fillId="3" borderId="0" xfId="2" applyNumberFormat="1" applyFont="1" applyFill="1" applyBorder="1" applyAlignment="1" applyProtection="1">
      <alignment horizontal="center" vertical="center"/>
      <protection locked="0"/>
    </xf>
    <xf numFmtId="165" fontId="15" fillId="0" borderId="0" xfId="2" applyNumberFormat="1" applyFont="1" applyFill="1" applyBorder="1" applyAlignment="1" applyProtection="1">
      <alignment horizontal="center" vertical="center"/>
    </xf>
    <xf numFmtId="0" fontId="18" fillId="8" borderId="4" xfId="2" applyFont="1" applyFill="1" applyBorder="1" applyAlignment="1" applyProtection="1">
      <alignment horizontal="center"/>
    </xf>
    <xf numFmtId="0" fontId="18" fillId="8" borderId="11" xfId="2" applyFont="1" applyFill="1" applyBorder="1" applyAlignment="1" applyProtection="1">
      <alignment horizontal="center"/>
    </xf>
    <xf numFmtId="0" fontId="18" fillId="8" borderId="5" xfId="2" applyFont="1" applyFill="1" applyBorder="1" applyAlignment="1" applyProtection="1">
      <alignment horizontal="center"/>
    </xf>
    <xf numFmtId="0" fontId="15" fillId="4" borderId="8" xfId="2" applyNumberFormat="1" applyFont="1" applyFill="1" applyBorder="1" applyAlignment="1" applyProtection="1">
      <alignment horizontal="center" vertical="center"/>
      <protection locked="0"/>
    </xf>
    <xf numFmtId="0" fontId="15" fillId="4" borderId="10" xfId="2" applyNumberFormat="1" applyFont="1" applyFill="1" applyBorder="1" applyAlignment="1" applyProtection="1">
      <alignment horizontal="center" vertical="center"/>
      <protection locked="0"/>
    </xf>
    <xf numFmtId="165" fontId="15" fillId="0" borderId="0" xfId="2" applyNumberFormat="1" applyFont="1" applyFill="1" applyBorder="1" applyAlignment="1" applyProtection="1">
      <alignment horizontal="right" vertical="center"/>
    </xf>
    <xf numFmtId="165" fontId="13" fillId="0" borderId="0" xfId="2" applyNumberFormat="1" applyFont="1" applyFill="1" applyBorder="1" applyAlignment="1" applyProtection="1">
      <alignment horizontal="right" vertical="center"/>
    </xf>
    <xf numFmtId="0" fontId="19" fillId="0" borderId="2" xfId="0" applyFont="1" applyBorder="1" applyAlignment="1" applyProtection="1">
      <alignment horizontal="center"/>
      <protection locked="0"/>
    </xf>
  </cellXfs>
  <cellStyles count="4">
    <cellStyle name="Comma" xfId="1" builtinId="3"/>
    <cellStyle name="Normal" xfId="0" builtinId="0"/>
    <cellStyle name="Normal_07-07 ProbabilityCalculator" xfId="2"/>
    <cellStyle name="Percent" xfId="3" builtinId="5"/>
  </cellStyles>
  <dxfs count="1"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879047937523491E-2"/>
          <c:y val="7.6923462156761602E-2"/>
          <c:w val="0.82727517541185902"/>
          <c:h val="0.71282408265265751"/>
        </c:manualLayout>
      </c:layout>
      <c:areaChart>
        <c:grouping val="stacked"/>
        <c:varyColors val="0"/>
        <c:ser>
          <c:idx val="0"/>
          <c:order val="0"/>
          <c:tx>
            <c:v>Lower</c:v>
          </c:tx>
          <c:spPr>
            <a:pattFill prst="ltDnDiag">
              <a:fgClr>
                <a:srgbClr val="FF00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'Left-Tail Area'!$U$6:$U$606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'Left-Tail Area'!$V$6:$V$606</c:f>
              <c:numCache>
                <c:formatCode>0.00000</c:formatCode>
                <c:ptCount val="601"/>
                <c:pt idx="0">
                  <c:v>4.4318484119380075E-3</c:v>
                </c:pt>
                <c:pt idx="1">
                  <c:v>4.5665899546701444E-3</c:v>
                </c:pt>
                <c:pt idx="2">
                  <c:v>4.7049575269339792E-3</c:v>
                </c:pt>
                <c:pt idx="3">
                  <c:v>4.847032905978944E-3</c:v>
                </c:pt>
                <c:pt idx="4">
                  <c:v>4.9928992136123763E-3</c:v>
                </c:pt>
                <c:pt idx="5">
                  <c:v>5.1426409230539392E-3</c:v>
                </c:pt>
                <c:pt idx="6">
                  <c:v>5.2963438653110201E-3</c:v>
                </c:pt>
                <c:pt idx="7">
                  <c:v>5.4540952350565454E-3</c:v>
                </c:pt>
                <c:pt idx="8">
                  <c:v>5.615983595990969E-3</c:v>
                </c:pt>
                <c:pt idx="9">
                  <c:v>5.7820988856694729E-3</c:v>
                </c:pt>
                <c:pt idx="10">
                  <c:v>5.9525324197758538E-3</c:v>
                </c:pt>
                <c:pt idx="11">
                  <c:v>6.1273768958236873E-3</c:v>
                </c:pt>
                <c:pt idx="12">
                  <c:v>6.3067263962659275E-3</c:v>
                </c:pt>
                <c:pt idx="13">
                  <c:v>6.4906763909933643E-3</c:v>
                </c:pt>
                <c:pt idx="14">
                  <c:v>6.6793237392026202E-3</c:v>
                </c:pt>
                <c:pt idx="15">
                  <c:v>6.8727666906139712E-3</c:v>
                </c:pt>
                <c:pt idx="16">
                  <c:v>7.0711048860194487E-3</c:v>
                </c:pt>
                <c:pt idx="17">
                  <c:v>7.2744393571412182E-3</c:v>
                </c:pt>
                <c:pt idx="18">
                  <c:v>7.4828725257805638E-3</c:v>
                </c:pt>
                <c:pt idx="19">
                  <c:v>7.6965082022373218E-3</c:v>
                </c:pt>
                <c:pt idx="20">
                  <c:v>7.9154515829799686E-3</c:v>
                </c:pt>
                <c:pt idx="21">
                  <c:v>8.1398092475460215E-3</c:v>
                </c:pt>
                <c:pt idx="22">
                  <c:v>8.3696891546527954E-3</c:v>
                </c:pt>
                <c:pt idx="23">
                  <c:v>8.6052006374996715E-3</c:v>
                </c:pt>
                <c:pt idx="24">
                  <c:v>8.84645439823698E-3</c:v>
                </c:pt>
                <c:pt idx="25">
                  <c:v>9.0935625015910529E-3</c:v>
                </c:pt>
                <c:pt idx="26">
                  <c:v>9.3466383676120302E-3</c:v>
                </c:pt>
                <c:pt idx="27">
                  <c:v>9.6057967635393184E-3</c:v>
                </c:pt>
                <c:pt idx="28">
                  <c:v>9.8711537947508716E-3</c:v>
                </c:pt>
                <c:pt idx="29">
                  <c:v>1.0142826894786797E-2</c:v>
                </c:pt>
                <c:pt idx="30">
                  <c:v>1.0420934814422318E-2</c:v>
                </c:pt>
                <c:pt idx="31">
                  <c:v>1.0705597609771892E-2</c:v>
                </c:pt>
                <c:pt idx="32">
                  <c:v>1.0996936629405284E-2</c:v>
                </c:pt>
                <c:pt idx="33">
                  <c:v>1.129507450045583E-2</c:v>
                </c:pt>
                <c:pt idx="34">
                  <c:v>1.1600135113702259E-2</c:v>
                </c:pt>
                <c:pt idx="35">
                  <c:v>1.1912243607604862E-2</c:v>
                </c:pt>
                <c:pt idx="36">
                  <c:v>1.2231526351277656E-2</c:v>
                </c:pt>
                <c:pt idx="37">
                  <c:v>1.2558110926377871E-2</c:v>
                </c:pt>
                <c:pt idx="38">
                  <c:v>1.2892126107894976E-2</c:v>
                </c:pt>
                <c:pt idx="39">
                  <c:v>1.323370184382102E-2</c:v>
                </c:pt>
                <c:pt idx="40">
                  <c:v>1.3582969233685271E-2</c:v>
                </c:pt>
                <c:pt idx="41">
                  <c:v>1.3940060505935452E-2</c:v>
                </c:pt>
                <c:pt idx="42">
                  <c:v>1.4305108994149328E-2</c:v>
                </c:pt>
                <c:pt idx="43">
                  <c:v>1.4678249112059659E-2</c:v>
                </c:pt>
                <c:pt idx="44">
                  <c:v>1.5059616327377075E-2</c:v>
                </c:pt>
                <c:pt idx="45">
                  <c:v>1.5449347134394779E-2</c:v>
                </c:pt>
                <c:pt idx="46">
                  <c:v>1.5847579025360423E-2</c:v>
                </c:pt>
                <c:pt idx="47">
                  <c:v>1.6254450460600086E-2</c:v>
                </c:pt>
                <c:pt idx="48">
                  <c:v>1.6670100837380651E-2</c:v>
                </c:pt>
                <c:pt idx="49">
                  <c:v>1.7094670457496512E-2</c:v>
                </c:pt>
                <c:pt idx="50">
                  <c:v>1.7528300493568086E-2</c:v>
                </c:pt>
                <c:pt idx="51">
                  <c:v>1.7971132954039192E-2</c:v>
                </c:pt>
                <c:pt idx="52">
                  <c:v>1.842331064686158E-2</c:v>
                </c:pt>
                <c:pt idx="53">
                  <c:v>1.8884977141855712E-2</c:v>
                </c:pt>
                <c:pt idx="54">
                  <c:v>1.9356276731736472E-2</c:v>
                </c:pt>
                <c:pt idx="55">
                  <c:v>1.9837354391794845E-2</c:v>
                </c:pt>
                <c:pt idx="56">
                  <c:v>2.0328355738225331E-2</c:v>
                </c:pt>
                <c:pt idx="57">
                  <c:v>2.0829426985091687E-2</c:v>
                </c:pt>
                <c:pt idx="58">
                  <c:v>2.1340714899922262E-2</c:v>
                </c:pt>
                <c:pt idx="59">
                  <c:v>2.186236675792887E-2</c:v>
                </c:pt>
                <c:pt idx="60">
                  <c:v>2.2394530294842355E-2</c:v>
                </c:pt>
                <c:pt idx="61">
                  <c:v>2.2937353658360152E-2</c:v>
                </c:pt>
                <c:pt idx="62">
                  <c:v>2.3490985358200791E-2</c:v>
                </c:pt>
                <c:pt idx="63">
                  <c:v>2.4055574214762416E-2</c:v>
                </c:pt>
                <c:pt idx="64">
                  <c:v>2.4631269306381917E-2</c:v>
                </c:pt>
                <c:pt idx="65">
                  <c:v>2.5218219915193813E-2</c:v>
                </c:pt>
                <c:pt idx="66">
                  <c:v>2.5816575471587076E-2</c:v>
                </c:pt>
                <c:pt idx="67">
                  <c:v>2.6426485497261124E-2</c:v>
                </c:pt>
                <c:pt idx="68">
                  <c:v>2.7048099546881147E-2</c:v>
                </c:pt>
                <c:pt idx="69">
                  <c:v>2.7681567148335293E-2</c:v>
                </c:pt>
                <c:pt idx="70">
                  <c:v>2.8327037741600516E-2</c:v>
                </c:pt>
                <c:pt idx="71">
                  <c:v>2.898466061620809E-2</c:v>
                </c:pt>
                <c:pt idx="72">
                  <c:v>2.9654584847340591E-2</c:v>
                </c:pt>
                <c:pt idx="73">
                  <c:v>3.0336959230530265E-2</c:v>
                </c:pt>
                <c:pt idx="74">
                  <c:v>3.1031932215006844E-2</c:v>
                </c:pt>
                <c:pt idx="75">
                  <c:v>3.1739651835665995E-2</c:v>
                </c:pt>
                <c:pt idx="76">
                  <c:v>3.2460265643695987E-2</c:v>
                </c:pt>
                <c:pt idx="77">
                  <c:v>3.3193920635859644E-2</c:v>
                </c:pt>
                <c:pt idx="78">
                  <c:v>3.3940763182447674E-2</c:v>
                </c:pt>
                <c:pt idx="79">
                  <c:v>3.47009389539173E-2</c:v>
                </c:pt>
                <c:pt idx="80">
                  <c:v>3.5474592846229863E-2</c:v>
                </c:pt>
                <c:pt idx="81">
                  <c:v>3.6261868904904647E-2</c:v>
                </c:pt>
                <c:pt idx="82">
                  <c:v>3.7062910247804857E-2</c:v>
                </c:pt>
                <c:pt idx="83">
                  <c:v>3.7877858986675846E-2</c:v>
                </c:pt>
                <c:pt idx="84">
                  <c:v>3.8706856147453943E-2</c:v>
                </c:pt>
                <c:pt idx="85">
                  <c:v>3.955004158936852E-2</c:v>
                </c:pt>
                <c:pt idx="86">
                  <c:v>4.0407553922858566E-2</c:v>
                </c:pt>
                <c:pt idx="87">
                  <c:v>4.1279530426328662E-2</c:v>
                </c:pt>
                <c:pt idx="88">
                  <c:v>4.2166106961768528E-2</c:v>
                </c:pt>
                <c:pt idx="89">
                  <c:v>4.3067417889263923E-2</c:v>
                </c:pt>
                <c:pt idx="90">
                  <c:v>4.3983595980425338E-2</c:v>
                </c:pt>
                <c:pt idx="91">
                  <c:v>4.4914772330765219E-2</c:v>
                </c:pt>
                <c:pt idx="92">
                  <c:v>4.5861076271052993E-2</c:v>
                </c:pt>
                <c:pt idx="93">
                  <c:v>4.6822635277681234E-2</c:v>
                </c:pt>
                <c:pt idx="94">
                  <c:v>4.7799574882075056E-2</c:v>
                </c:pt>
                <c:pt idx="95">
                  <c:v>4.8792018579180772E-2</c:v>
                </c:pt>
                <c:pt idx="96">
                  <c:v>4.9800087735068735E-2</c:v>
                </c:pt>
                <c:pt idx="97">
                  <c:v>5.0823901493689122E-2</c:v>
                </c:pt>
                <c:pt idx="98">
                  <c:v>5.1863576682818463E-2</c:v>
                </c:pt>
                <c:pt idx="99">
                  <c:v>5.2919227719238134E-2</c:v>
                </c:pt>
                <c:pt idx="100">
                  <c:v>5.3990966513185898E-2</c:v>
                </c:pt>
                <c:pt idx="101">
                  <c:v>5.5078902372123581E-2</c:v>
                </c:pt>
                <c:pt idx="102">
                  <c:v>5.6183141903865821E-2</c:v>
                </c:pt>
                <c:pt idx="103">
                  <c:v>5.7303788919114883E-2</c:v>
                </c:pt>
                <c:pt idx="104">
                  <c:v>5.844094433344918E-2</c:v>
                </c:pt>
                <c:pt idx="105">
                  <c:v>5.9594706068813751E-2</c:v>
                </c:pt>
                <c:pt idx="106">
                  <c:v>6.0765168954562424E-2</c:v>
                </c:pt>
                <c:pt idx="107">
                  <c:v>6.1952424628102791E-2</c:v>
                </c:pt>
                <c:pt idx="108">
                  <c:v>6.315656143519624E-2</c:v>
                </c:pt>
                <c:pt idx="109">
                  <c:v>6.4377664329966902E-2</c:v>
                </c:pt>
                <c:pt idx="110">
                  <c:v>6.5615814774674111E-2</c:v>
                </c:pt>
                <c:pt idx="111">
                  <c:v>6.6871090639304603E-2</c:v>
                </c:pt>
                <c:pt idx="112">
                  <c:v>6.8143566101041997E-2</c:v>
                </c:pt>
                <c:pt idx="113">
                  <c:v>6.9433311543671591E-2</c:v>
                </c:pt>
                <c:pt idx="114">
                  <c:v>7.0740393456980744E-2</c:v>
                </c:pt>
                <c:pt idx="115">
                  <c:v>7.2064874336215307E-2</c:v>
                </c:pt>
                <c:pt idx="116">
                  <c:v>7.3406812581654171E-2</c:v>
                </c:pt>
                <c:pt idx="117">
                  <c:v>7.4766262398364883E-2</c:v>
                </c:pt>
                <c:pt idx="118">
                  <c:v>7.6143273696203148E-2</c:v>
                </c:pt>
                <c:pt idx="119">
                  <c:v>7.7537891990129768E-2</c:v>
                </c:pt>
                <c:pt idx="120">
                  <c:v>7.8950158300889889E-2</c:v>
                </c:pt>
                <c:pt idx="121">
                  <c:v>8.0380109056149854E-2</c:v>
                </c:pt>
                <c:pt idx="122">
                  <c:v>8.1827775992138446E-2</c:v>
                </c:pt>
                <c:pt idx="123">
                  <c:v>8.329318605587005E-2</c:v>
                </c:pt>
                <c:pt idx="124">
                  <c:v>8.4776361308017759E-2</c:v>
                </c:pt>
                <c:pt idx="125">
                  <c:v>8.6277318826506993E-2</c:v>
                </c:pt>
                <c:pt idx="126">
                  <c:v>8.7796070610901056E-2</c:v>
                </c:pt>
                <c:pt idx="127">
                  <c:v>8.9332623487650364E-2</c:v>
                </c:pt>
                <c:pt idx="128">
                  <c:v>9.0886979016278166E-2</c:v>
                </c:pt>
                <c:pt idx="129">
                  <c:v>9.2459133396575938E-2</c:v>
                </c:pt>
                <c:pt idx="130">
                  <c:v>9.4049077376882145E-2</c:v>
                </c:pt>
                <c:pt idx="131">
                  <c:v>9.5656796163519159E-2</c:v>
                </c:pt>
                <c:pt idx="132">
                  <c:v>9.7282269331462612E-2</c:v>
                </c:pt>
                <c:pt idx="133">
                  <c:v>9.8925470736318771E-2</c:v>
                </c:pt>
                <c:pt idx="134">
                  <c:v>0.10058636842768556</c:v>
                </c:pt>
                <c:pt idx="135">
                  <c:v>0.10226492456397293</c:v>
                </c:pt>
                <c:pt idx="136">
                  <c:v>0.10396109532875908</c:v>
                </c:pt>
                <c:pt idx="137">
                  <c:v>0.10567483084875845</c:v>
                </c:pt>
                <c:pt idx="138">
                  <c:v>0.10740607511347859</c:v>
                </c:pt>
                <c:pt idx="139">
                  <c:v>0.10915476589664211</c:v>
                </c:pt>
                <c:pt idx="140">
                  <c:v>0.11092083467945021</c:v>
                </c:pt>
                <c:pt idx="141">
                  <c:v>0.11270420657576517</c:v>
                </c:pt>
                <c:pt idx="142">
                  <c:v>0.11450480025928694</c:v>
                </c:pt>
                <c:pt idx="143">
                  <c:v>0.11632252789280162</c:v>
                </c:pt>
                <c:pt idx="144">
                  <c:v>0.11815729505957673</c:v>
                </c:pt>
                <c:pt idx="145">
                  <c:v>0.12000900069698002</c:v>
                </c:pt>
                <c:pt idx="146">
                  <c:v>0.12187753703239615</c:v>
                </c:pt>
                <c:pt idx="147">
                  <c:v>0.12376278952151744</c:v>
                </c:pt>
                <c:pt idx="148">
                  <c:v>0.12566463678908243</c:v>
                </c:pt>
                <c:pt idx="149">
                  <c:v>0.12758295057213609</c:v>
                </c:pt>
                <c:pt idx="150">
                  <c:v>0.12951759566588594</c:v>
                </c:pt>
                <c:pt idx="151">
                  <c:v>0.13146842987222518</c:v>
                </c:pt>
                <c:pt idx="152">
                  <c:v>0.13343530395099637</c:v>
                </c:pt>
                <c:pt idx="153">
                  <c:v>0.13541806157406533</c:v>
                </c:pt>
                <c:pt idx="154">
                  <c:v>0.13741653928227573</c:v>
                </c:pt>
                <c:pt idx="155">
                  <c:v>0.13943056644535423</c:v>
                </c:pt>
                <c:pt idx="156">
                  <c:v>0.1414599652248327</c:v>
                </c:pt>
                <c:pt idx="157">
                  <c:v>0.14350455054005629</c:v>
                </c:pt>
                <c:pt idx="158">
                  <c:v>0.14556413003734142</c:v>
                </c:pt>
                <c:pt idx="159">
                  <c:v>0.14763850406234949</c:v>
                </c:pt>
                <c:pt idx="160">
                  <c:v>0.14972746563573855</c:v>
                </c:pt>
                <c:pt idx="161">
                  <c:v>0.15183080043215533</c:v>
                </c:pt>
                <c:pt idx="162">
                  <c:v>0.15394828676262731</c:v>
                </c:pt>
                <c:pt idx="163">
                  <c:v>0.15607969556041443</c:v>
                </c:pt>
                <c:pt idx="164">
                  <c:v>0.15822479037037657</c:v>
                </c:pt>
                <c:pt idx="165">
                  <c:v>0.16038332734191094</c:v>
                </c:pt>
                <c:pt idx="166">
                  <c:v>0.16255505522552544</c:v>
                </c:pt>
                <c:pt idx="167">
                  <c:v>0.16473971537306806</c:v>
                </c:pt>
                <c:pt idx="168">
                  <c:v>0.16693704174170501</c:v>
                </c:pt>
                <c:pt idx="169">
                  <c:v>0.16914676090166356</c:v>
                </c:pt>
                <c:pt idx="170">
                  <c:v>0.17136859204779845</c:v>
                </c:pt>
                <c:pt idx="171">
                  <c:v>0.17360224701502402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1"/>
          <c:order val="1"/>
          <c:tx>
            <c:v>Upper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'Left-Tail Area'!$U$6:$U$606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'Left-Tail Area'!$W$6:$W$606</c:f>
              <c:numCache>
                <c:formatCode>0.00000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0.17584743029765335</c:v>
                </c:pt>
                <c:pt idx="173">
                  <c:v>0.17810383907268457</c:v>
                </c:pt>
                <c:pt idx="174">
                  <c:v>0.18037116322707125</c:v>
                </c:pt>
                <c:pt idx="175">
                  <c:v>0.18264908538901278</c:v>
                </c:pt>
                <c:pt idx="176">
                  <c:v>0.18493728096329612</c:v>
                </c:pt>
                <c:pt idx="177">
                  <c:v>0.18723541817072034</c:v>
                </c:pt>
                <c:pt idx="178">
                  <c:v>0.189543158091631</c:v>
                </c:pt>
                <c:pt idx="179">
                  <c:v>0.19186015471359011</c:v>
                </c:pt>
                <c:pt idx="180">
                  <c:v>0.19418605498320365</c:v>
                </c:pt>
                <c:pt idx="181">
                  <c:v>0.19652049886212722</c:v>
                </c:pt>
                <c:pt idx="182">
                  <c:v>0.19886311938726653</c:v>
                </c:pt>
                <c:pt idx="183">
                  <c:v>0.20121354273518796</c:v>
                </c:pt>
                <c:pt idx="184">
                  <c:v>0.20357138829074994</c:v>
                </c:pt>
                <c:pt idx="185">
                  <c:v>0.20593626871996526</c:v>
                </c:pt>
                <c:pt idx="186">
                  <c:v>0.20830779004709882</c:v>
                </c:pt>
                <c:pt idx="187">
                  <c:v>0.21068555173600576</c:v>
                </c:pt>
                <c:pt idx="188">
                  <c:v>0.21306914677570832</c:v>
                </c:pt>
                <c:pt idx="189">
                  <c:v>0.21545816177021013</c:v>
                </c:pt>
                <c:pt idx="190">
                  <c:v>0.21785217703254092</c:v>
                </c:pt>
                <c:pt idx="191">
                  <c:v>0.22025076668302368</c:v>
                </c:pt>
                <c:pt idx="192">
                  <c:v>0.22265349875175153</c:v>
                </c:pt>
                <c:pt idx="193">
                  <c:v>0.22505993528526</c:v>
                </c:pt>
                <c:pt idx="194">
                  <c:v>0.22746963245737625</c:v>
                </c:pt>
                <c:pt idx="195">
                  <c:v>0.22988214068422338</c:v>
                </c:pt>
                <c:pt idx="196">
                  <c:v>0.23229700474335654</c:v>
                </c:pt>
                <c:pt idx="197">
                  <c:v>0.23471376389700213</c:v>
                </c:pt>
                <c:pt idx="198">
                  <c:v>0.23713195201936993</c:v>
                </c:pt>
                <c:pt idx="199">
                  <c:v>0.2395510977280037</c:v>
                </c:pt>
                <c:pt idx="200">
                  <c:v>0.24197072451913371</c:v>
                </c:pt>
                <c:pt idx="201">
                  <c:v>0.24439035090698991</c:v>
                </c:pt>
                <c:pt idx="202">
                  <c:v>0.24680949056703308</c:v>
                </c:pt>
                <c:pt idx="203">
                  <c:v>0.24922765248305626</c:v>
                </c:pt>
                <c:pt idx="204">
                  <c:v>0.25164434109810746</c:v>
                </c:pt>
                <c:pt idx="205">
                  <c:v>0.25405905646917937</c:v>
                </c:pt>
                <c:pt idx="206">
                  <c:v>0.25647129442561067</c:v>
                </c:pt>
                <c:pt idx="207">
                  <c:v>0.25888054673113919</c:v>
                </c:pt>
                <c:pt idx="208">
                  <c:v>0.26128630124954355</c:v>
                </c:pt>
                <c:pt idx="209">
                  <c:v>0.26368804211380859</c:v>
                </c:pt>
                <c:pt idx="210">
                  <c:v>0.26608524989874527</c:v>
                </c:pt>
                <c:pt idx="211">
                  <c:v>0.26847740179699281</c:v>
                </c:pt>
                <c:pt idx="212">
                  <c:v>0.27086397179832616</c:v>
                </c:pt>
                <c:pt idx="213">
                  <c:v>0.27324443087220435</c:v>
                </c:pt>
                <c:pt idx="214">
                  <c:v>0.27561824715344485</c:v>
                </c:pt>
                <c:pt idx="215">
                  <c:v>0.27798488613098465</c:v>
                </c:pt>
                <c:pt idx="216">
                  <c:v>0.2803438108396088</c:v>
                </c:pt>
                <c:pt idx="217">
                  <c:v>0.28269448205456849</c:v>
                </c:pt>
                <c:pt idx="218">
                  <c:v>0.2850363584889955</c:v>
                </c:pt>
                <c:pt idx="219">
                  <c:v>0.28736889699401669</c:v>
                </c:pt>
                <c:pt idx="220">
                  <c:v>0.28969155276147118</c:v>
                </c:pt>
                <c:pt idx="221">
                  <c:v>0.29200377952912993</c:v>
                </c:pt>
                <c:pt idx="222">
                  <c:v>0.29430502978831369</c:v>
                </c:pt>
                <c:pt idx="223">
                  <c:v>0.29659475499380433</c:v>
                </c:pt>
                <c:pt idx="224">
                  <c:v>0.29887240577594143</c:v>
                </c:pt>
                <c:pt idx="225">
                  <c:v>0.30113743215479316</c:v>
                </c:pt>
                <c:pt idx="226">
                  <c:v>0.30338928375628893</c:v>
                </c:pt>
                <c:pt idx="227">
                  <c:v>0.30562741003019872</c:v>
                </c:pt>
                <c:pt idx="228">
                  <c:v>0.30785126046984185</c:v>
                </c:pt>
                <c:pt idx="229">
                  <c:v>0.31006028483340514</c:v>
                </c:pt>
                <c:pt idx="230">
                  <c:v>0.31225393336675034</c:v>
                </c:pt>
                <c:pt idx="231">
                  <c:v>0.31443165702758646</c:v>
                </c:pt>
                <c:pt idx="232">
                  <c:v>0.31659290771088205</c:v>
                </c:pt>
                <c:pt idx="233">
                  <c:v>0.31873713847539087</c:v>
                </c:pt>
                <c:pt idx="234">
                  <c:v>0.32086380377116192</c:v>
                </c:pt>
                <c:pt idx="235">
                  <c:v>0.32297235966790377</c:v>
                </c:pt>
                <c:pt idx="236">
                  <c:v>0.32506226408407174</c:v>
                </c:pt>
                <c:pt idx="237">
                  <c:v>0.32713297701654415</c:v>
                </c:pt>
                <c:pt idx="238">
                  <c:v>0.32918396077075457</c:v>
                </c:pt>
                <c:pt idx="239">
                  <c:v>0.33121468019114286</c:v>
                </c:pt>
                <c:pt idx="240">
                  <c:v>0.33322460289178962</c:v>
                </c:pt>
                <c:pt idx="241">
                  <c:v>0.33521319948709621</c:v>
                </c:pt>
                <c:pt idx="242">
                  <c:v>0.33717994382237076</c:v>
                </c:pt>
                <c:pt idx="243">
                  <c:v>0.33912431320418251</c:v>
                </c:pt>
                <c:pt idx="244">
                  <c:v>0.34104578863034302</c:v>
                </c:pt>
                <c:pt idx="245">
                  <c:v>0.34294385501937447</c:v>
                </c:pt>
                <c:pt idx="246">
                  <c:v>0.34481800143932406</c:v>
                </c:pt>
                <c:pt idx="247">
                  <c:v>0.34666772133578244</c:v>
                </c:pt>
                <c:pt idx="248">
                  <c:v>0.34849251275896548</c:v>
                </c:pt>
                <c:pt idx="249">
                  <c:v>0.35029187858971694</c:v>
                </c:pt>
                <c:pt idx="250">
                  <c:v>0.3520653267642907</c:v>
                </c:pt>
                <c:pt idx="251">
                  <c:v>0.35381237049777103</c:v>
                </c:pt>
                <c:pt idx="252">
                  <c:v>0.3555325285059886</c:v>
                </c:pt>
                <c:pt idx="253">
                  <c:v>0.35722532522579242</c:v>
                </c:pt>
                <c:pt idx="254">
                  <c:v>0.35889029103353637</c:v>
                </c:pt>
                <c:pt idx="255">
                  <c:v>0.36052696246163984</c:v>
                </c:pt>
                <c:pt idx="256">
                  <c:v>0.36213488241308428</c:v>
                </c:pt>
                <c:pt idx="257">
                  <c:v>0.36371360037370559</c:v>
                </c:pt>
                <c:pt idx="258">
                  <c:v>0.36526267262214623</c:v>
                </c:pt>
                <c:pt idx="259">
                  <c:v>0.36678166243732707</c:v>
                </c:pt>
                <c:pt idx="260">
                  <c:v>0.36827014030331451</c:v>
                </c:pt>
                <c:pt idx="261">
                  <c:v>0.3697276841114237</c:v>
                </c:pt>
                <c:pt idx="262">
                  <c:v>0.37115387935945754</c:v>
                </c:pt>
                <c:pt idx="263">
                  <c:v>0.37254831934792515</c:v>
                </c:pt>
                <c:pt idx="264">
                  <c:v>0.37391060537312032</c:v>
                </c:pt>
                <c:pt idx="265">
                  <c:v>0.37524034691693003</c:v>
                </c:pt>
                <c:pt idx="266">
                  <c:v>0.37653716183324626</c:v>
                </c:pt>
                <c:pt idx="267">
                  <c:v>0.37780067653085708</c:v>
                </c:pt>
                <c:pt idx="268">
                  <c:v>0.37903052615269439</c:v>
                </c:pt>
                <c:pt idx="269">
                  <c:v>0.38022635475131783</c:v>
                </c:pt>
                <c:pt idx="270">
                  <c:v>0.38138781546051725</c:v>
                </c:pt>
                <c:pt idx="271">
                  <c:v>0.38251457066291739</c:v>
                </c:pt>
                <c:pt idx="272">
                  <c:v>0.38360629215347208</c:v>
                </c:pt>
                <c:pt idx="273">
                  <c:v>0.38466266129873655</c:v>
                </c:pt>
                <c:pt idx="274">
                  <c:v>0.38568336919181007</c:v>
                </c:pt>
                <c:pt idx="275">
                  <c:v>0.38666811680284346</c:v>
                </c:pt>
                <c:pt idx="276">
                  <c:v>0.38761661512500856</c:v>
                </c:pt>
                <c:pt idx="277">
                  <c:v>0.38852858531583051</c:v>
                </c:pt>
                <c:pt idx="278">
                  <c:v>0.38940375883378531</c:v>
                </c:pt>
                <c:pt idx="279">
                  <c:v>0.3902418775700694</c:v>
                </c:pt>
                <c:pt idx="280">
                  <c:v>0.39104269397545122</c:v>
                </c:pt>
                <c:pt idx="281">
                  <c:v>0.39180597118211663</c:v>
                </c:pt>
                <c:pt idx="282">
                  <c:v>0.39253148312042468</c:v>
                </c:pt>
                <c:pt idx="283">
                  <c:v>0.39321901463049319</c:v>
                </c:pt>
                <c:pt idx="284">
                  <c:v>0.39386836156853705</c:v>
                </c:pt>
                <c:pt idx="285">
                  <c:v>0.39447933090788534</c:v>
                </c:pt>
                <c:pt idx="286">
                  <c:v>0.39505174083460792</c:v>
                </c:pt>
                <c:pt idx="287">
                  <c:v>0.39558542083768428</c:v>
                </c:pt>
                <c:pt idx="288">
                  <c:v>0.39608021179365321</c:v>
                </c:pt>
                <c:pt idx="289">
                  <c:v>0.39653596604568314</c:v>
                </c:pt>
                <c:pt idx="290">
                  <c:v>0.39695254747700942</c:v>
                </c:pt>
                <c:pt idx="291">
                  <c:v>0.39732983157868618</c:v>
                </c:pt>
                <c:pt idx="292">
                  <c:v>0.39766770551160696</c:v>
                </c:pt>
                <c:pt idx="293">
                  <c:v>0.39796606816274938</c:v>
                </c:pt>
                <c:pt idx="294">
                  <c:v>0.39822483019560545</c:v>
                </c:pt>
                <c:pt idx="295">
                  <c:v>0.39844391409476282</c:v>
                </c:pt>
                <c:pt idx="296">
                  <c:v>0.39862325420460404</c:v>
                </c:pt>
                <c:pt idx="297">
                  <c:v>0.39876279676209897</c:v>
                </c:pt>
                <c:pt idx="298">
                  <c:v>0.39886249992366563</c:v>
                </c:pt>
                <c:pt idx="299">
                  <c:v>0.39892233378608194</c:v>
                </c:pt>
                <c:pt idx="300">
                  <c:v>0.3989422804014327</c:v>
                </c:pt>
                <c:pt idx="301">
                  <c:v>0.39892233378608244</c:v>
                </c:pt>
                <c:pt idx="302">
                  <c:v>0.39886249992366662</c:v>
                </c:pt>
                <c:pt idx="303">
                  <c:v>0.39876279676210041</c:v>
                </c:pt>
                <c:pt idx="304">
                  <c:v>0.39862325420460598</c:v>
                </c:pt>
                <c:pt idx="305">
                  <c:v>0.39844391409476543</c:v>
                </c:pt>
                <c:pt idx="306">
                  <c:v>0.39822483019560856</c:v>
                </c:pt>
                <c:pt idx="307">
                  <c:v>0.39796606816275298</c:v>
                </c:pt>
                <c:pt idx="308">
                  <c:v>0.39766770551161112</c:v>
                </c:pt>
                <c:pt idx="309">
                  <c:v>0.39732983157869084</c:v>
                </c:pt>
                <c:pt idx="310">
                  <c:v>0.39695254747701458</c:v>
                </c:pt>
                <c:pt idx="311">
                  <c:v>0.3965359660456888</c:v>
                </c:pt>
                <c:pt idx="312">
                  <c:v>0.39608021179365943</c:v>
                </c:pt>
                <c:pt idx="313">
                  <c:v>0.39558542083769099</c:v>
                </c:pt>
                <c:pt idx="314">
                  <c:v>0.39505174083461508</c:v>
                </c:pt>
                <c:pt idx="315">
                  <c:v>0.39447933090789306</c:v>
                </c:pt>
                <c:pt idx="316">
                  <c:v>0.39386836156854527</c:v>
                </c:pt>
                <c:pt idx="317">
                  <c:v>0.39321901463050191</c:v>
                </c:pt>
                <c:pt idx="318">
                  <c:v>0.39253148312043384</c:v>
                </c:pt>
                <c:pt idx="319">
                  <c:v>0.39180597118212629</c:v>
                </c:pt>
                <c:pt idx="320">
                  <c:v>0.39104269397546138</c:v>
                </c:pt>
                <c:pt idx="321">
                  <c:v>0.39024187757008</c:v>
                </c:pt>
                <c:pt idx="322">
                  <c:v>0.38940375883379647</c:v>
                </c:pt>
                <c:pt idx="323">
                  <c:v>0.38852858531584217</c:v>
                </c:pt>
                <c:pt idx="324">
                  <c:v>0.38761661512502066</c:v>
                </c:pt>
                <c:pt idx="325">
                  <c:v>0.38666811680285601</c:v>
                </c:pt>
                <c:pt idx="326">
                  <c:v>0.38568336919182311</c:v>
                </c:pt>
                <c:pt idx="327">
                  <c:v>0.3846626612987501</c:v>
                </c:pt>
                <c:pt idx="328">
                  <c:v>0.38360629215348602</c:v>
                </c:pt>
                <c:pt idx="329">
                  <c:v>0.38251457066293182</c:v>
                </c:pt>
                <c:pt idx="330">
                  <c:v>0.38138781546053208</c:v>
                </c:pt>
                <c:pt idx="331">
                  <c:v>0.38022635475133315</c:v>
                </c:pt>
                <c:pt idx="332">
                  <c:v>0.37903052615271021</c:v>
                </c:pt>
                <c:pt idx="333">
                  <c:v>0.37780067653087329</c:v>
                </c:pt>
                <c:pt idx="334">
                  <c:v>0.37653716183326286</c:v>
                </c:pt>
                <c:pt idx="335">
                  <c:v>0.37524034691694708</c:v>
                </c:pt>
                <c:pt idx="336">
                  <c:v>0.37391060537313781</c:v>
                </c:pt>
                <c:pt idx="337">
                  <c:v>0.37254831934794308</c:v>
                </c:pt>
                <c:pt idx="338">
                  <c:v>0.37115387935947591</c:v>
                </c:pt>
                <c:pt idx="339">
                  <c:v>0.36972768411144247</c:v>
                </c:pt>
                <c:pt idx="340">
                  <c:v>0.36827014030333366</c:v>
                </c:pt>
                <c:pt idx="341">
                  <c:v>0.36678166243734667</c:v>
                </c:pt>
                <c:pt idx="342">
                  <c:v>0.36526267262216461</c:v>
                </c:pt>
                <c:pt idx="343">
                  <c:v>0.36371360037372436</c:v>
                </c:pt>
                <c:pt idx="344">
                  <c:v>0.36213488241310338</c:v>
                </c:pt>
                <c:pt idx="345">
                  <c:v>0.36052696246165933</c:v>
                </c:pt>
                <c:pt idx="346">
                  <c:v>0.35889029103355619</c:v>
                </c:pt>
                <c:pt idx="347">
                  <c:v>0.35722532522581257</c:v>
                </c:pt>
                <c:pt idx="348">
                  <c:v>0.35553252850600903</c:v>
                </c:pt>
                <c:pt idx="349">
                  <c:v>0.35381237049779185</c:v>
                </c:pt>
                <c:pt idx="350">
                  <c:v>0.35206532676431185</c:v>
                </c:pt>
                <c:pt idx="351">
                  <c:v>0.35029187858973837</c:v>
                </c:pt>
                <c:pt idx="352">
                  <c:v>0.34849251275898901</c:v>
                </c:pt>
                <c:pt idx="353">
                  <c:v>0.34666772133580631</c:v>
                </c:pt>
                <c:pt idx="354">
                  <c:v>0.34481800143934827</c:v>
                </c:pt>
                <c:pt idx="355">
                  <c:v>0.342943855019399</c:v>
                </c:pt>
                <c:pt idx="356">
                  <c:v>0.34104578863036783</c:v>
                </c:pt>
                <c:pt idx="357">
                  <c:v>0.33912431320420766</c:v>
                </c:pt>
                <c:pt idx="358">
                  <c:v>0.33717994382239619</c:v>
                </c:pt>
                <c:pt idx="359">
                  <c:v>0.33521319948712192</c:v>
                </c:pt>
                <c:pt idx="360">
                  <c:v>0.33322460289181566</c:v>
                </c:pt>
                <c:pt idx="361">
                  <c:v>0.33121468019116912</c:v>
                </c:pt>
                <c:pt idx="362">
                  <c:v>0.3291839607707811</c:v>
                </c:pt>
                <c:pt idx="363">
                  <c:v>0.32713297701657096</c:v>
                </c:pt>
                <c:pt idx="364">
                  <c:v>0.32506226408409883</c:v>
                </c:pt>
                <c:pt idx="365">
                  <c:v>0.32297235966793109</c:v>
                </c:pt>
                <c:pt idx="366">
                  <c:v>0.32086380377118945</c:v>
                </c:pt>
                <c:pt idx="367">
                  <c:v>0.31873713847541868</c:v>
                </c:pt>
                <c:pt idx="368">
                  <c:v>0.31659290771091003</c:v>
                </c:pt>
                <c:pt idx="369">
                  <c:v>0.31443165702761466</c:v>
                </c:pt>
                <c:pt idx="370">
                  <c:v>0.31225393336677876</c:v>
                </c:pt>
                <c:pt idx="371">
                  <c:v>0.31006028483343373</c:v>
                </c:pt>
                <c:pt idx="372">
                  <c:v>0.30785126046987066</c:v>
                </c:pt>
                <c:pt idx="373">
                  <c:v>0.30562741003022775</c:v>
                </c:pt>
                <c:pt idx="374">
                  <c:v>0.30338928375631807</c:v>
                </c:pt>
                <c:pt idx="375">
                  <c:v>0.30113743215482247</c:v>
                </c:pt>
                <c:pt idx="376">
                  <c:v>0.29887240577597096</c:v>
                </c:pt>
                <c:pt idx="377">
                  <c:v>0.29659475499383403</c:v>
                </c:pt>
                <c:pt idx="378">
                  <c:v>0.2943050297883435</c:v>
                </c:pt>
                <c:pt idx="379">
                  <c:v>0.29200377952915996</c:v>
                </c:pt>
                <c:pt idx="380">
                  <c:v>0.28969155276150127</c:v>
                </c:pt>
                <c:pt idx="381">
                  <c:v>0.28736889699404694</c:v>
                </c:pt>
                <c:pt idx="382">
                  <c:v>0.28503635848902592</c:v>
                </c:pt>
                <c:pt idx="383">
                  <c:v>0.28269448205459902</c:v>
                </c:pt>
                <c:pt idx="384">
                  <c:v>0.28034381083963938</c:v>
                </c:pt>
                <c:pt idx="385">
                  <c:v>0.27798488613101535</c:v>
                </c:pt>
                <c:pt idx="386">
                  <c:v>0.27561824715347566</c:v>
                </c:pt>
                <c:pt idx="387">
                  <c:v>0.27324443087223527</c:v>
                </c:pt>
                <c:pt idx="388">
                  <c:v>0.27086397179835708</c:v>
                </c:pt>
                <c:pt idx="389">
                  <c:v>0.26847740179702145</c:v>
                </c:pt>
                <c:pt idx="390">
                  <c:v>0.26608524989877402</c:v>
                </c:pt>
                <c:pt idx="391">
                  <c:v>0.2636880421138374</c:v>
                </c:pt>
                <c:pt idx="392">
                  <c:v>0.26128630124957236</c:v>
                </c:pt>
                <c:pt idx="393">
                  <c:v>0.25888054673116812</c:v>
                </c:pt>
                <c:pt idx="394">
                  <c:v>0.25647129442563965</c:v>
                </c:pt>
                <c:pt idx="395">
                  <c:v>0.25405905646920829</c:v>
                </c:pt>
                <c:pt idx="396">
                  <c:v>0.25164434109813644</c:v>
                </c:pt>
                <c:pt idx="397">
                  <c:v>0.24922765248308526</c:v>
                </c:pt>
                <c:pt idx="398">
                  <c:v>0.24680949056706206</c:v>
                </c:pt>
                <c:pt idx="399">
                  <c:v>0.24439035090702135</c:v>
                </c:pt>
                <c:pt idx="400">
                  <c:v>0.24197072451916515</c:v>
                </c:pt>
                <c:pt idx="401">
                  <c:v>0.2395510977280351</c:v>
                </c:pt>
                <c:pt idx="402">
                  <c:v>0.23713195201940135</c:v>
                </c:pt>
                <c:pt idx="403">
                  <c:v>0.23471376389703352</c:v>
                </c:pt>
                <c:pt idx="404">
                  <c:v>0.23229700474338794</c:v>
                </c:pt>
                <c:pt idx="405">
                  <c:v>0.22988214068425475</c:v>
                </c:pt>
                <c:pt idx="406">
                  <c:v>0.22746963245740759</c:v>
                </c:pt>
                <c:pt idx="407">
                  <c:v>0.22505993528529133</c:v>
                </c:pt>
                <c:pt idx="408">
                  <c:v>0.22265349875178281</c:v>
                </c:pt>
                <c:pt idx="409">
                  <c:v>0.2202507666830549</c:v>
                </c:pt>
                <c:pt idx="410">
                  <c:v>0.21785217703257212</c:v>
                </c:pt>
                <c:pt idx="411">
                  <c:v>0.21545816177024127</c:v>
                </c:pt>
                <c:pt idx="412">
                  <c:v>0.21306914677573938</c:v>
                </c:pt>
                <c:pt idx="413">
                  <c:v>0.21068555173603673</c:v>
                </c:pt>
                <c:pt idx="414">
                  <c:v>0.20830779004712974</c:v>
                </c:pt>
                <c:pt idx="415">
                  <c:v>0.2059362687199961</c:v>
                </c:pt>
                <c:pt idx="416">
                  <c:v>0.2035713882907807</c:v>
                </c:pt>
                <c:pt idx="417">
                  <c:v>0.20121354273521852</c:v>
                </c:pt>
                <c:pt idx="418">
                  <c:v>0.19886311938729703</c:v>
                </c:pt>
                <c:pt idx="419">
                  <c:v>0.19652049886215758</c:v>
                </c:pt>
                <c:pt idx="420">
                  <c:v>0.19418605498323391</c:v>
                </c:pt>
                <c:pt idx="421">
                  <c:v>0.19186015471362025</c:v>
                </c:pt>
                <c:pt idx="422">
                  <c:v>0.18954315809166103</c:v>
                </c:pt>
                <c:pt idx="423">
                  <c:v>0.18723541817075023</c:v>
                </c:pt>
                <c:pt idx="424">
                  <c:v>0.18493728096332593</c:v>
                </c:pt>
                <c:pt idx="425">
                  <c:v>0.18264908538904245</c:v>
                </c:pt>
                <c:pt idx="426">
                  <c:v>0.18037116322710076</c:v>
                </c:pt>
                <c:pt idx="427">
                  <c:v>0.17810383907271393</c:v>
                </c:pt>
                <c:pt idx="428">
                  <c:v>0.1758474302976826</c:v>
                </c:pt>
                <c:pt idx="429">
                  <c:v>0.17360224701505314</c:v>
                </c:pt>
                <c:pt idx="430">
                  <c:v>0.17136859204782745</c:v>
                </c:pt>
                <c:pt idx="431">
                  <c:v>0.16914676090169237</c:v>
                </c:pt>
                <c:pt idx="432">
                  <c:v>0.16693704174173368</c:v>
                </c:pt>
                <c:pt idx="433">
                  <c:v>0.16473971537309656</c:v>
                </c:pt>
                <c:pt idx="434">
                  <c:v>0.16255505522555377</c:v>
                </c:pt>
                <c:pt idx="435">
                  <c:v>0.16038332734193911</c:v>
                </c:pt>
                <c:pt idx="436">
                  <c:v>0.15822479037040243</c:v>
                </c:pt>
                <c:pt idx="437">
                  <c:v>0.1560796955604401</c:v>
                </c:pt>
                <c:pt idx="438">
                  <c:v>0.15394828676265285</c:v>
                </c:pt>
                <c:pt idx="439">
                  <c:v>0.15183080043218067</c:v>
                </c:pt>
                <c:pt idx="440">
                  <c:v>0.14972746563576372</c:v>
                </c:pt>
                <c:pt idx="441">
                  <c:v>0.14763850406237447</c:v>
                </c:pt>
                <c:pt idx="442">
                  <c:v>0.14556413003736618</c:v>
                </c:pt>
                <c:pt idx="443">
                  <c:v>0.14350455054008088</c:v>
                </c:pt>
                <c:pt idx="444">
                  <c:v>0.1414599652248571</c:v>
                </c:pt>
                <c:pt idx="445">
                  <c:v>0.13943056644537849</c:v>
                </c:pt>
                <c:pt idx="446">
                  <c:v>0.13741653928230183</c:v>
                </c:pt>
                <c:pt idx="447">
                  <c:v>0.13541806157409117</c:v>
                </c:pt>
                <c:pt idx="448">
                  <c:v>0.13343530395102204</c:v>
                </c:pt>
                <c:pt idx="449">
                  <c:v>0.1314684298722506</c:v>
                </c:pt>
                <c:pt idx="450">
                  <c:v>0.12951759566591114</c:v>
                </c:pt>
                <c:pt idx="451">
                  <c:v>0.12758295057216112</c:v>
                </c:pt>
                <c:pt idx="452">
                  <c:v>0.12566463678910722</c:v>
                </c:pt>
                <c:pt idx="453">
                  <c:v>0.12376278952154204</c:v>
                </c:pt>
                <c:pt idx="454">
                  <c:v>0.12187753703242056</c:v>
                </c:pt>
                <c:pt idx="455">
                  <c:v>0.12000900069700421</c:v>
                </c:pt>
                <c:pt idx="456">
                  <c:v>0.11815729505960074</c:v>
                </c:pt>
                <c:pt idx="457">
                  <c:v>0.11632252789282538</c:v>
                </c:pt>
                <c:pt idx="458">
                  <c:v>0.11450480025931048</c:v>
                </c:pt>
                <c:pt idx="459">
                  <c:v>0.11270420657578849</c:v>
                </c:pt>
                <c:pt idx="460">
                  <c:v>0.11092083467947333</c:v>
                </c:pt>
                <c:pt idx="461">
                  <c:v>0.10915476589666497</c:v>
                </c:pt>
                <c:pt idx="462">
                  <c:v>0.10740607511350123</c:v>
                </c:pt>
                <c:pt idx="463">
                  <c:v>0.10567483084878085</c:v>
                </c:pt>
                <c:pt idx="464">
                  <c:v>0.10396109532878127</c:v>
                </c:pt>
                <c:pt idx="465">
                  <c:v>0.10226492456399489</c:v>
                </c:pt>
                <c:pt idx="466">
                  <c:v>0.10058636842770724</c:v>
                </c:pt>
                <c:pt idx="467">
                  <c:v>9.892547073634024E-2</c:v>
                </c:pt>
                <c:pt idx="468">
                  <c:v>9.7282269331483845E-2</c:v>
                </c:pt>
                <c:pt idx="469">
                  <c:v>9.5656796163540156E-2</c:v>
                </c:pt>
                <c:pt idx="470">
                  <c:v>9.404907737690292E-2</c:v>
                </c:pt>
                <c:pt idx="471">
                  <c:v>9.2459133396596477E-2</c:v>
                </c:pt>
                <c:pt idx="472">
                  <c:v>9.0886979016298497E-2</c:v>
                </c:pt>
                <c:pt idx="473">
                  <c:v>8.9332623487670446E-2</c:v>
                </c:pt>
                <c:pt idx="474">
                  <c:v>8.7796070610920901E-2</c:v>
                </c:pt>
                <c:pt idx="475">
                  <c:v>8.6277318826526617E-2</c:v>
                </c:pt>
                <c:pt idx="476">
                  <c:v>8.4776361308037146E-2</c:v>
                </c:pt>
                <c:pt idx="477">
                  <c:v>8.3293186055889201E-2</c:v>
                </c:pt>
                <c:pt idx="478">
                  <c:v>8.1827775992157362E-2</c:v>
                </c:pt>
                <c:pt idx="479">
                  <c:v>8.0380109056168561E-2</c:v>
                </c:pt>
                <c:pt idx="480">
                  <c:v>7.8950158300908388E-2</c:v>
                </c:pt>
                <c:pt idx="481">
                  <c:v>7.7537891990148031E-2</c:v>
                </c:pt>
                <c:pt idx="482">
                  <c:v>7.6143273696221189E-2</c:v>
                </c:pt>
                <c:pt idx="483">
                  <c:v>7.4766262398381314E-2</c:v>
                </c:pt>
                <c:pt idx="484">
                  <c:v>7.3406812581670408E-2</c:v>
                </c:pt>
                <c:pt idx="485">
                  <c:v>7.2064874336231335E-2</c:v>
                </c:pt>
                <c:pt idx="486">
                  <c:v>7.074039345699655E-2</c:v>
                </c:pt>
                <c:pt idx="487">
                  <c:v>6.943331154368719E-2</c:v>
                </c:pt>
                <c:pt idx="488">
                  <c:v>6.8143566101057387E-2</c:v>
                </c:pt>
                <c:pt idx="489">
                  <c:v>6.6871090639319786E-2</c:v>
                </c:pt>
                <c:pt idx="490">
                  <c:v>6.5615814774689057E-2</c:v>
                </c:pt>
                <c:pt idx="491">
                  <c:v>6.437766432998164E-2</c:v>
                </c:pt>
                <c:pt idx="492">
                  <c:v>6.315656143521077E-2</c:v>
                </c:pt>
                <c:pt idx="493">
                  <c:v>6.1952424628118313E-2</c:v>
                </c:pt>
                <c:pt idx="494">
                  <c:v>6.0765168954577731E-2</c:v>
                </c:pt>
                <c:pt idx="495">
                  <c:v>5.959470606882885E-2</c:v>
                </c:pt>
                <c:pt idx="496">
                  <c:v>5.8440944333464064E-2</c:v>
                </c:pt>
                <c:pt idx="497">
                  <c:v>5.7303788919129531E-2</c:v>
                </c:pt>
                <c:pt idx="498">
                  <c:v>5.6183141903880275E-2</c:v>
                </c:pt>
                <c:pt idx="499">
                  <c:v>5.507890237213782E-2</c:v>
                </c:pt>
                <c:pt idx="500">
                  <c:v>5.3990966513199921E-2</c:v>
                </c:pt>
                <c:pt idx="501">
                  <c:v>5.2919227719251977E-2</c:v>
                </c:pt>
                <c:pt idx="502">
                  <c:v>5.1863576682832105E-2</c:v>
                </c:pt>
                <c:pt idx="503">
                  <c:v>5.0823901493702514E-2</c:v>
                </c:pt>
                <c:pt idx="504">
                  <c:v>4.980008773508196E-2</c:v>
                </c:pt>
                <c:pt idx="505">
                  <c:v>4.8792018579193748E-2</c:v>
                </c:pt>
                <c:pt idx="506">
                  <c:v>4.7799574882087859E-2</c:v>
                </c:pt>
                <c:pt idx="507">
                  <c:v>4.6822635277693786E-2</c:v>
                </c:pt>
                <c:pt idx="508">
                  <c:v>4.58610762710654E-2</c:v>
                </c:pt>
                <c:pt idx="509">
                  <c:v>4.491477233077739E-2</c:v>
                </c:pt>
                <c:pt idx="510">
                  <c:v>4.3983595980437371E-2</c:v>
                </c:pt>
                <c:pt idx="511">
                  <c:v>4.3067417889275705E-2</c:v>
                </c:pt>
                <c:pt idx="512">
                  <c:v>4.2166106961780157E-2</c:v>
                </c:pt>
                <c:pt idx="513">
                  <c:v>4.1279530426340062E-2</c:v>
                </c:pt>
                <c:pt idx="514">
                  <c:v>4.0407553922869821E-2</c:v>
                </c:pt>
                <c:pt idx="515">
                  <c:v>3.9550041589379553E-2</c:v>
                </c:pt>
                <c:pt idx="516">
                  <c:v>3.8706856147464802E-2</c:v>
                </c:pt>
                <c:pt idx="517">
                  <c:v>3.7877858986686531E-2</c:v>
                </c:pt>
                <c:pt idx="518">
                  <c:v>3.7062910247815377E-2</c:v>
                </c:pt>
                <c:pt idx="519">
                  <c:v>3.6261868904914965E-2</c:v>
                </c:pt>
                <c:pt idx="520">
                  <c:v>3.5474592846240029E-2</c:v>
                </c:pt>
                <c:pt idx="521">
                  <c:v>3.4700938953927264E-2</c:v>
                </c:pt>
                <c:pt idx="522">
                  <c:v>3.3940763182457472E-2</c:v>
                </c:pt>
                <c:pt idx="523">
                  <c:v>3.3193920635869276E-2</c:v>
                </c:pt>
                <c:pt idx="524">
                  <c:v>3.2460265643705445E-2</c:v>
                </c:pt>
                <c:pt idx="525">
                  <c:v>3.173965183567528E-2</c:v>
                </c:pt>
                <c:pt idx="526">
                  <c:v>3.1031932215015962E-2</c:v>
                </c:pt>
                <c:pt idx="527">
                  <c:v>3.0336959230539223E-2</c:v>
                </c:pt>
                <c:pt idx="528">
                  <c:v>2.9654584847348706E-2</c:v>
                </c:pt>
                <c:pt idx="529">
                  <c:v>2.8984660616216726E-2</c:v>
                </c:pt>
                <c:pt idx="530">
                  <c:v>2.832703774160833E-2</c:v>
                </c:pt>
                <c:pt idx="531">
                  <c:v>2.7681567148343612E-2</c:v>
                </c:pt>
                <c:pt idx="532">
                  <c:v>2.7048099546888672E-2</c:v>
                </c:pt>
                <c:pt idx="533">
                  <c:v>2.6426485497268504E-2</c:v>
                </c:pt>
                <c:pt idx="534">
                  <c:v>2.5816575471594317E-2</c:v>
                </c:pt>
                <c:pt idx="535">
                  <c:v>2.5218219915200908E-2</c:v>
                </c:pt>
                <c:pt idx="536">
                  <c:v>2.4631269306388884E-2</c:v>
                </c:pt>
                <c:pt idx="537">
                  <c:v>2.405557421476924E-2</c:v>
                </c:pt>
                <c:pt idx="538">
                  <c:v>2.3490985358207497E-2</c:v>
                </c:pt>
                <c:pt idx="539">
                  <c:v>2.2937353658366733E-2</c:v>
                </c:pt>
                <c:pt idx="540">
                  <c:v>2.2394530294849346E-2</c:v>
                </c:pt>
                <c:pt idx="541">
                  <c:v>2.1862366757935726E-2</c:v>
                </c:pt>
                <c:pt idx="542">
                  <c:v>2.1340714899928982E-2</c:v>
                </c:pt>
                <c:pt idx="543">
                  <c:v>2.0829426985098272E-2</c:v>
                </c:pt>
                <c:pt idx="544">
                  <c:v>2.0328355738231788E-2</c:v>
                </c:pt>
                <c:pt idx="545">
                  <c:v>1.9837354391801162E-2</c:v>
                </c:pt>
                <c:pt idx="546">
                  <c:v>1.9356276731742672E-2</c:v>
                </c:pt>
                <c:pt idx="547">
                  <c:v>1.8884977141861783E-2</c:v>
                </c:pt>
                <c:pt idx="548">
                  <c:v>1.8423310646867527E-2</c:v>
                </c:pt>
                <c:pt idx="549">
                  <c:v>1.7971132954045017E-2</c:v>
                </c:pt>
                <c:pt idx="550">
                  <c:v>1.7528300493573793E-2</c:v>
                </c:pt>
                <c:pt idx="551">
                  <c:v>1.7094670457502091E-2</c:v>
                </c:pt>
                <c:pt idx="552">
                  <c:v>1.6670100837386098E-2</c:v>
                </c:pt>
                <c:pt idx="553">
                  <c:v>1.6254450460605436E-2</c:v>
                </c:pt>
                <c:pt idx="554">
                  <c:v>1.5847579025365648E-2</c:v>
                </c:pt>
                <c:pt idx="555">
                  <c:v>1.5449347134399901E-2</c:v>
                </c:pt>
                <c:pt idx="556">
                  <c:v>1.5059616327382072E-2</c:v>
                </c:pt>
                <c:pt idx="557">
                  <c:v>1.4678249112064569E-2</c:v>
                </c:pt>
                <c:pt idx="558">
                  <c:v>1.4305108994154117E-2</c:v>
                </c:pt>
                <c:pt idx="559">
                  <c:v>1.3940060505940152E-2</c:v>
                </c:pt>
                <c:pt idx="560">
                  <c:v>1.3582969233689849E-2</c:v>
                </c:pt>
                <c:pt idx="561">
                  <c:v>1.323370184382551E-2</c:v>
                </c:pt>
                <c:pt idx="562">
                  <c:v>1.2892126107899358E-2</c:v>
                </c:pt>
                <c:pt idx="563">
                  <c:v>1.255811092638217E-2</c:v>
                </c:pt>
                <c:pt idx="564">
                  <c:v>1.2231526351281843E-2</c:v>
                </c:pt>
                <c:pt idx="565">
                  <c:v>1.1912243607608968E-2</c:v>
                </c:pt>
                <c:pt idx="566">
                  <c:v>1.1600135113706276E-2</c:v>
                </c:pt>
                <c:pt idx="567">
                  <c:v>1.1295074500459752E-2</c:v>
                </c:pt>
                <c:pt idx="568">
                  <c:v>1.0996936629409123E-2</c:v>
                </c:pt>
                <c:pt idx="569">
                  <c:v>1.0705597609775637E-2</c:v>
                </c:pt>
                <c:pt idx="570">
                  <c:v>1.0420934814425978E-2</c:v>
                </c:pt>
                <c:pt idx="571">
                  <c:v>1.0142826894790374E-2</c:v>
                </c:pt>
                <c:pt idx="572">
                  <c:v>9.8711537947543653E-3</c:v>
                </c:pt>
                <c:pt idx="573">
                  <c:v>9.6057967635427306E-3</c:v>
                </c:pt>
                <c:pt idx="574">
                  <c:v>9.3466383676153626E-3</c:v>
                </c:pt>
                <c:pt idx="575">
                  <c:v>9.0935625015940488E-3</c:v>
                </c:pt>
                <c:pt idx="576">
                  <c:v>8.846454398240158E-3</c:v>
                </c:pt>
                <c:pt idx="577">
                  <c:v>8.605200637502532E-3</c:v>
                </c:pt>
                <c:pt idx="578">
                  <c:v>8.3696891546558259E-3</c:v>
                </c:pt>
                <c:pt idx="579">
                  <c:v>8.1398092475487467E-3</c:v>
                </c:pt>
                <c:pt idx="580">
                  <c:v>7.9154515829826261E-3</c:v>
                </c:pt>
                <c:pt idx="581">
                  <c:v>7.6965082022399153E-3</c:v>
                </c:pt>
                <c:pt idx="582">
                  <c:v>7.4828725257830922E-3</c:v>
                </c:pt>
                <c:pt idx="583">
                  <c:v>7.2744393571436859E-3</c:v>
                </c:pt>
                <c:pt idx="584">
                  <c:v>7.07110488602186E-3</c:v>
                </c:pt>
                <c:pt idx="585">
                  <c:v>6.8727666906163208E-3</c:v>
                </c:pt>
                <c:pt idx="586">
                  <c:v>6.6793237392049109E-3</c:v>
                </c:pt>
                <c:pt idx="587">
                  <c:v>6.4906763909957851E-3</c:v>
                </c:pt>
                <c:pt idx="588">
                  <c:v>6.3067263962682859E-3</c:v>
                </c:pt>
                <c:pt idx="589">
                  <c:v>6.1273768958259901E-3</c:v>
                </c:pt>
                <c:pt idx="590">
                  <c:v>5.9525324197781011E-3</c:v>
                </c:pt>
                <c:pt idx="591">
                  <c:v>5.7820988856716648E-3</c:v>
                </c:pt>
                <c:pt idx="592">
                  <c:v>5.6159835959930984E-3</c:v>
                </c:pt>
                <c:pt idx="593">
                  <c:v>5.4540952350586236E-3</c:v>
                </c:pt>
                <c:pt idx="594">
                  <c:v>5.2963438653130428E-3</c:v>
                </c:pt>
                <c:pt idx="595">
                  <c:v>5.1426409230559125E-3</c:v>
                </c:pt>
                <c:pt idx="596">
                  <c:v>4.992899213614301E-3</c:v>
                </c:pt>
                <c:pt idx="597">
                  <c:v>4.8470329059808167E-3</c:v>
                </c:pt>
                <c:pt idx="598">
                  <c:v>4.7049575269358058E-3</c:v>
                </c:pt>
                <c:pt idx="599">
                  <c:v>4.5665899546719216E-3</c:v>
                </c:pt>
                <c:pt idx="600">
                  <c:v>4.4318484119397396E-3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06304"/>
        <c:axId val="151618688"/>
      </c:areaChart>
      <c:catAx>
        <c:axId val="1515063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18688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51618688"/>
        <c:scaling>
          <c:orientation val="minMax"/>
          <c:max val="0.42"/>
          <c:min val="0"/>
        </c:scaling>
        <c:delete val="0"/>
        <c:axPos val="l"/>
        <c:numFmt formatCode="0.00000" sourceLinked="1"/>
        <c:majorTickMark val="none"/>
        <c:minorTickMark val="none"/>
        <c:tickLblPos val="none"/>
        <c:spPr>
          <a:ln w="9525">
            <a:noFill/>
          </a:ln>
        </c:spPr>
        <c:crossAx val="151506304"/>
        <c:crosses val="autoZero"/>
        <c:crossBetween val="midCat"/>
        <c:majorUnit val="0.1"/>
      </c:valAx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043988269794715E-2"/>
          <c:y val="7.1090211905296366E-2"/>
          <c:w val="0.83284457478005869"/>
          <c:h val="0.7345988563547291"/>
        </c:manualLayout>
      </c:layout>
      <c:areaChart>
        <c:grouping val="stacked"/>
        <c:varyColors val="0"/>
        <c:ser>
          <c:idx val="0"/>
          <c:order val="0"/>
          <c:tx>
            <c:v>Lower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'Middle Area'!$U$6:$U$606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'Middle Area'!$V$6:$V$606</c:f>
              <c:numCache>
                <c:formatCode>0.00000</c:formatCode>
                <c:ptCount val="601"/>
                <c:pt idx="0">
                  <c:v>4.4318484119380075E-3</c:v>
                </c:pt>
                <c:pt idx="1">
                  <c:v>4.5665899546701444E-3</c:v>
                </c:pt>
                <c:pt idx="2">
                  <c:v>4.7049575269339792E-3</c:v>
                </c:pt>
                <c:pt idx="3">
                  <c:v>4.847032905978944E-3</c:v>
                </c:pt>
                <c:pt idx="4">
                  <c:v>4.9928992136123763E-3</c:v>
                </c:pt>
                <c:pt idx="5">
                  <c:v>5.1426409230539392E-3</c:v>
                </c:pt>
                <c:pt idx="6">
                  <c:v>5.2963438653110201E-3</c:v>
                </c:pt>
                <c:pt idx="7">
                  <c:v>5.4540952350565454E-3</c:v>
                </c:pt>
                <c:pt idx="8">
                  <c:v>5.615983595990969E-3</c:v>
                </c:pt>
                <c:pt idx="9">
                  <c:v>5.7820988856694729E-3</c:v>
                </c:pt>
                <c:pt idx="10">
                  <c:v>5.9525324197758538E-3</c:v>
                </c:pt>
                <c:pt idx="11">
                  <c:v>6.1273768958236873E-3</c:v>
                </c:pt>
                <c:pt idx="12">
                  <c:v>6.3067263962659275E-3</c:v>
                </c:pt>
                <c:pt idx="13">
                  <c:v>6.4906763909933643E-3</c:v>
                </c:pt>
                <c:pt idx="14">
                  <c:v>6.6793237392026202E-3</c:v>
                </c:pt>
                <c:pt idx="15">
                  <c:v>6.8727666906139712E-3</c:v>
                </c:pt>
                <c:pt idx="16">
                  <c:v>7.0711048860194487E-3</c:v>
                </c:pt>
                <c:pt idx="17">
                  <c:v>7.2744393571412182E-3</c:v>
                </c:pt>
                <c:pt idx="18">
                  <c:v>7.4828725257805638E-3</c:v>
                </c:pt>
                <c:pt idx="19">
                  <c:v>7.6965082022373218E-3</c:v>
                </c:pt>
                <c:pt idx="20">
                  <c:v>7.9154515829799686E-3</c:v>
                </c:pt>
                <c:pt idx="21">
                  <c:v>8.1398092475460215E-3</c:v>
                </c:pt>
                <c:pt idx="22">
                  <c:v>8.3696891546527954E-3</c:v>
                </c:pt>
                <c:pt idx="23">
                  <c:v>8.6052006374996715E-3</c:v>
                </c:pt>
                <c:pt idx="24">
                  <c:v>8.84645439823698E-3</c:v>
                </c:pt>
                <c:pt idx="25">
                  <c:v>9.0935625015910529E-3</c:v>
                </c:pt>
                <c:pt idx="26">
                  <c:v>9.3466383676120302E-3</c:v>
                </c:pt>
                <c:pt idx="27">
                  <c:v>9.6057967635393184E-3</c:v>
                </c:pt>
                <c:pt idx="28">
                  <c:v>9.8711537947508716E-3</c:v>
                </c:pt>
                <c:pt idx="29">
                  <c:v>1.0142826894786797E-2</c:v>
                </c:pt>
                <c:pt idx="30">
                  <c:v>1.0420934814422318E-2</c:v>
                </c:pt>
                <c:pt idx="31">
                  <c:v>1.0705597609771892E-2</c:v>
                </c:pt>
                <c:pt idx="32">
                  <c:v>1.0996936629405284E-2</c:v>
                </c:pt>
                <c:pt idx="33">
                  <c:v>1.129507450045583E-2</c:v>
                </c:pt>
                <c:pt idx="34">
                  <c:v>1.1600135113702259E-2</c:v>
                </c:pt>
                <c:pt idx="35">
                  <c:v>1.1912243607604862E-2</c:v>
                </c:pt>
                <c:pt idx="36">
                  <c:v>1.2231526351277656E-2</c:v>
                </c:pt>
                <c:pt idx="37">
                  <c:v>1.2558110926377871E-2</c:v>
                </c:pt>
                <c:pt idx="38">
                  <c:v>1.2892126107894976E-2</c:v>
                </c:pt>
                <c:pt idx="39">
                  <c:v>1.323370184382102E-2</c:v>
                </c:pt>
                <c:pt idx="40">
                  <c:v>1.3582969233685271E-2</c:v>
                </c:pt>
                <c:pt idx="41">
                  <c:v>1.3940060505935452E-2</c:v>
                </c:pt>
                <c:pt idx="42">
                  <c:v>1.4305108994149328E-2</c:v>
                </c:pt>
                <c:pt idx="43">
                  <c:v>1.4678249112059659E-2</c:v>
                </c:pt>
                <c:pt idx="44">
                  <c:v>1.5059616327377075E-2</c:v>
                </c:pt>
                <c:pt idx="45">
                  <c:v>1.5449347134394779E-2</c:v>
                </c:pt>
                <c:pt idx="46">
                  <c:v>1.5847579025360423E-2</c:v>
                </c:pt>
                <c:pt idx="47">
                  <c:v>1.6254450460600086E-2</c:v>
                </c:pt>
                <c:pt idx="48">
                  <c:v>1.6670100837380651E-2</c:v>
                </c:pt>
                <c:pt idx="49">
                  <c:v>1.7094670457496512E-2</c:v>
                </c:pt>
                <c:pt idx="50">
                  <c:v>1.7528300493568086E-2</c:v>
                </c:pt>
                <c:pt idx="51">
                  <c:v>1.7971132954039192E-2</c:v>
                </c:pt>
                <c:pt idx="52">
                  <c:v>1.842331064686158E-2</c:v>
                </c:pt>
                <c:pt idx="53">
                  <c:v>1.8884977141855712E-2</c:v>
                </c:pt>
                <c:pt idx="54">
                  <c:v>1.9356276731736472E-2</c:v>
                </c:pt>
                <c:pt idx="55">
                  <c:v>1.9837354391794845E-2</c:v>
                </c:pt>
                <c:pt idx="56">
                  <c:v>2.0328355738225331E-2</c:v>
                </c:pt>
                <c:pt idx="57">
                  <c:v>2.0829426985091687E-2</c:v>
                </c:pt>
                <c:pt idx="58">
                  <c:v>2.1340714899922262E-2</c:v>
                </c:pt>
                <c:pt idx="59">
                  <c:v>2.186236675792887E-2</c:v>
                </c:pt>
                <c:pt idx="60">
                  <c:v>2.2394530294842355E-2</c:v>
                </c:pt>
                <c:pt idx="61">
                  <c:v>2.2937353658360152E-2</c:v>
                </c:pt>
                <c:pt idx="62">
                  <c:v>2.3490985358200791E-2</c:v>
                </c:pt>
                <c:pt idx="63">
                  <c:v>2.4055574214762416E-2</c:v>
                </c:pt>
                <c:pt idx="64">
                  <c:v>2.4631269306381917E-2</c:v>
                </c:pt>
                <c:pt idx="65">
                  <c:v>2.5218219915193813E-2</c:v>
                </c:pt>
                <c:pt idx="66">
                  <c:v>2.5816575471587076E-2</c:v>
                </c:pt>
                <c:pt idx="67">
                  <c:v>2.6426485497261124E-2</c:v>
                </c:pt>
                <c:pt idx="68">
                  <c:v>2.7048099546881147E-2</c:v>
                </c:pt>
                <c:pt idx="69">
                  <c:v>2.7681567148335293E-2</c:v>
                </c:pt>
                <c:pt idx="70">
                  <c:v>2.8327037741600516E-2</c:v>
                </c:pt>
                <c:pt idx="71">
                  <c:v>2.898466061620809E-2</c:v>
                </c:pt>
                <c:pt idx="72">
                  <c:v>2.9654584847340591E-2</c:v>
                </c:pt>
                <c:pt idx="73">
                  <c:v>3.0336959230530265E-2</c:v>
                </c:pt>
                <c:pt idx="74">
                  <c:v>3.1031932215006844E-2</c:v>
                </c:pt>
                <c:pt idx="75">
                  <c:v>3.1739651835665995E-2</c:v>
                </c:pt>
                <c:pt idx="76">
                  <c:v>3.2460265643695987E-2</c:v>
                </c:pt>
                <c:pt idx="77">
                  <c:v>3.3193920635859644E-2</c:v>
                </c:pt>
                <c:pt idx="78">
                  <c:v>3.3940763182447674E-2</c:v>
                </c:pt>
                <c:pt idx="79">
                  <c:v>3.47009389539173E-2</c:v>
                </c:pt>
                <c:pt idx="80">
                  <c:v>3.5474592846229863E-2</c:v>
                </c:pt>
                <c:pt idx="81">
                  <c:v>3.6261868904904647E-2</c:v>
                </c:pt>
                <c:pt idx="82">
                  <c:v>3.7062910247804857E-2</c:v>
                </c:pt>
                <c:pt idx="83">
                  <c:v>3.7877858986675846E-2</c:v>
                </c:pt>
                <c:pt idx="84">
                  <c:v>3.8706856147453943E-2</c:v>
                </c:pt>
                <c:pt idx="85">
                  <c:v>3.955004158936852E-2</c:v>
                </c:pt>
                <c:pt idx="86">
                  <c:v>4.0407553922858566E-2</c:v>
                </c:pt>
                <c:pt idx="87">
                  <c:v>4.1279530426328662E-2</c:v>
                </c:pt>
                <c:pt idx="88">
                  <c:v>4.2166106961768528E-2</c:v>
                </c:pt>
                <c:pt idx="89">
                  <c:v>4.3067417889263923E-2</c:v>
                </c:pt>
                <c:pt idx="90">
                  <c:v>4.3983595980425338E-2</c:v>
                </c:pt>
                <c:pt idx="91">
                  <c:v>4.4914772330765219E-2</c:v>
                </c:pt>
                <c:pt idx="92">
                  <c:v>4.5861076271052993E-2</c:v>
                </c:pt>
                <c:pt idx="93">
                  <c:v>4.6822635277681234E-2</c:v>
                </c:pt>
                <c:pt idx="94">
                  <c:v>4.7799574882075056E-2</c:v>
                </c:pt>
                <c:pt idx="95">
                  <c:v>4.8792018579180772E-2</c:v>
                </c:pt>
                <c:pt idx="96">
                  <c:v>4.9800087735068735E-2</c:v>
                </c:pt>
                <c:pt idx="97">
                  <c:v>5.0823901493689122E-2</c:v>
                </c:pt>
                <c:pt idx="98">
                  <c:v>5.1863576682818463E-2</c:v>
                </c:pt>
                <c:pt idx="99">
                  <c:v>5.2919227719238134E-2</c:v>
                </c:pt>
                <c:pt idx="100">
                  <c:v>5.3990966513185898E-2</c:v>
                </c:pt>
                <c:pt idx="101">
                  <c:v>5.5078902372123581E-2</c:v>
                </c:pt>
                <c:pt idx="102">
                  <c:v>5.6183141903865821E-2</c:v>
                </c:pt>
                <c:pt idx="103">
                  <c:v>5.7303788919114883E-2</c:v>
                </c:pt>
                <c:pt idx="104">
                  <c:v>5.844094433344918E-2</c:v>
                </c:pt>
                <c:pt idx="105">
                  <c:v>5.9594706068813751E-2</c:v>
                </c:pt>
                <c:pt idx="106">
                  <c:v>6.0765168954562424E-2</c:v>
                </c:pt>
                <c:pt idx="107">
                  <c:v>6.1952424628102791E-2</c:v>
                </c:pt>
                <c:pt idx="108">
                  <c:v>6.315656143519624E-2</c:v>
                </c:pt>
                <c:pt idx="109">
                  <c:v>6.4377664329966902E-2</c:v>
                </c:pt>
                <c:pt idx="110">
                  <c:v>6.5615814774674111E-2</c:v>
                </c:pt>
                <c:pt idx="111">
                  <c:v>6.6871090639304603E-2</c:v>
                </c:pt>
                <c:pt idx="112">
                  <c:v>6.8143566101041997E-2</c:v>
                </c:pt>
                <c:pt idx="113">
                  <c:v>6.9433311543671591E-2</c:v>
                </c:pt>
                <c:pt idx="114">
                  <c:v>7.0740393456980744E-2</c:v>
                </c:pt>
                <c:pt idx="115">
                  <c:v>7.2064874336215307E-2</c:v>
                </c:pt>
                <c:pt idx="116">
                  <c:v>7.3406812581654171E-2</c:v>
                </c:pt>
                <c:pt idx="117">
                  <c:v>7.4766262398364883E-2</c:v>
                </c:pt>
                <c:pt idx="118">
                  <c:v>7.6143273696203148E-2</c:v>
                </c:pt>
                <c:pt idx="119">
                  <c:v>7.7537891990129768E-2</c:v>
                </c:pt>
                <c:pt idx="120">
                  <c:v>7.8950158300889889E-2</c:v>
                </c:pt>
                <c:pt idx="121">
                  <c:v>8.0380109056149854E-2</c:v>
                </c:pt>
                <c:pt idx="122">
                  <c:v>8.1827775992138446E-2</c:v>
                </c:pt>
                <c:pt idx="123">
                  <c:v>8.329318605587005E-2</c:v>
                </c:pt>
                <c:pt idx="124">
                  <c:v>8.4776361308017759E-2</c:v>
                </c:pt>
                <c:pt idx="125">
                  <c:v>8.6277318826506993E-2</c:v>
                </c:pt>
                <c:pt idx="126">
                  <c:v>8.7796070610901056E-2</c:v>
                </c:pt>
                <c:pt idx="127">
                  <c:v>8.9332623487650364E-2</c:v>
                </c:pt>
                <c:pt idx="128">
                  <c:v>9.0886979016278166E-2</c:v>
                </c:pt>
                <c:pt idx="129">
                  <c:v>9.2459133396575938E-2</c:v>
                </c:pt>
                <c:pt idx="130">
                  <c:v>9.4049077376882145E-2</c:v>
                </c:pt>
                <c:pt idx="131">
                  <c:v>9.5656796163519159E-2</c:v>
                </c:pt>
                <c:pt idx="132">
                  <c:v>9.7282269331462612E-2</c:v>
                </c:pt>
                <c:pt idx="133">
                  <c:v>9.8925470736318771E-2</c:v>
                </c:pt>
                <c:pt idx="134">
                  <c:v>0.10058636842768556</c:v>
                </c:pt>
                <c:pt idx="135">
                  <c:v>0.10226492456397293</c:v>
                </c:pt>
                <c:pt idx="136">
                  <c:v>0.10396109532875908</c:v>
                </c:pt>
                <c:pt idx="137">
                  <c:v>0.10567483084875845</c:v>
                </c:pt>
                <c:pt idx="138">
                  <c:v>0.10740607511347859</c:v>
                </c:pt>
                <c:pt idx="139">
                  <c:v>0.10915476589664211</c:v>
                </c:pt>
                <c:pt idx="140">
                  <c:v>0.11092083467945021</c:v>
                </c:pt>
                <c:pt idx="141">
                  <c:v>0.11270420657576517</c:v>
                </c:pt>
                <c:pt idx="142">
                  <c:v>0.11450480025928694</c:v>
                </c:pt>
                <c:pt idx="143">
                  <c:v>0.11632252789280162</c:v>
                </c:pt>
                <c:pt idx="144">
                  <c:v>0.11815729505957673</c:v>
                </c:pt>
                <c:pt idx="145">
                  <c:v>0.12000900069698002</c:v>
                </c:pt>
                <c:pt idx="146">
                  <c:v>0.12187753703239615</c:v>
                </c:pt>
                <c:pt idx="147">
                  <c:v>0.12376278952151744</c:v>
                </c:pt>
                <c:pt idx="148">
                  <c:v>0.12566463678908243</c:v>
                </c:pt>
                <c:pt idx="149">
                  <c:v>0.12758295057213609</c:v>
                </c:pt>
                <c:pt idx="150">
                  <c:v>0.12951759566588594</c:v>
                </c:pt>
                <c:pt idx="151">
                  <c:v>0.13146842987222518</c:v>
                </c:pt>
                <c:pt idx="152">
                  <c:v>0.13343530395099637</c:v>
                </c:pt>
                <c:pt idx="153">
                  <c:v>0.13541806157406533</c:v>
                </c:pt>
                <c:pt idx="154">
                  <c:v>0.13741653928227573</c:v>
                </c:pt>
                <c:pt idx="155">
                  <c:v>0.13943056644535423</c:v>
                </c:pt>
                <c:pt idx="156">
                  <c:v>0.1414599652248327</c:v>
                </c:pt>
                <c:pt idx="157">
                  <c:v>0.14350455054005629</c:v>
                </c:pt>
                <c:pt idx="158">
                  <c:v>0.14556413003734142</c:v>
                </c:pt>
                <c:pt idx="159">
                  <c:v>0.14763850406234949</c:v>
                </c:pt>
                <c:pt idx="160">
                  <c:v>0.14972746563573855</c:v>
                </c:pt>
                <c:pt idx="161">
                  <c:v>0.15183080043215533</c:v>
                </c:pt>
                <c:pt idx="162">
                  <c:v>0.15394828676262731</c:v>
                </c:pt>
                <c:pt idx="163">
                  <c:v>0.15607969556041443</c:v>
                </c:pt>
                <c:pt idx="164">
                  <c:v>0.15822479037037657</c:v>
                </c:pt>
                <c:pt idx="165">
                  <c:v>0.16038332734191094</c:v>
                </c:pt>
                <c:pt idx="166">
                  <c:v>0.16255505522552544</c:v>
                </c:pt>
                <c:pt idx="167">
                  <c:v>0.16473971537306806</c:v>
                </c:pt>
                <c:pt idx="168">
                  <c:v>0.16693704174170501</c:v>
                </c:pt>
                <c:pt idx="169">
                  <c:v>0.16914676090166356</c:v>
                </c:pt>
                <c:pt idx="170">
                  <c:v>0.17136859204779845</c:v>
                </c:pt>
                <c:pt idx="171">
                  <c:v>0.17360224701502402</c:v>
                </c:pt>
                <c:pt idx="172">
                  <c:v>0.17584743029765335</c:v>
                </c:pt>
                <c:pt idx="173">
                  <c:v>0.17810383907268457</c:v>
                </c:pt>
                <c:pt idx="174">
                  <c:v>0.18037116322707125</c:v>
                </c:pt>
                <c:pt idx="175">
                  <c:v>0.18264908538901278</c:v>
                </c:pt>
                <c:pt idx="176">
                  <c:v>0.18493728096329612</c:v>
                </c:pt>
                <c:pt idx="177">
                  <c:v>0.18723541817072034</c:v>
                </c:pt>
                <c:pt idx="178">
                  <c:v>0.189543158091631</c:v>
                </c:pt>
                <c:pt idx="179">
                  <c:v>0.19186015471359011</c:v>
                </c:pt>
                <c:pt idx="180">
                  <c:v>0.19418605498320365</c:v>
                </c:pt>
                <c:pt idx="181">
                  <c:v>0.19652049886212722</c:v>
                </c:pt>
                <c:pt idx="182">
                  <c:v>0.19886311938726653</c:v>
                </c:pt>
                <c:pt idx="183">
                  <c:v>0.20121354273518796</c:v>
                </c:pt>
                <c:pt idx="184">
                  <c:v>0.20357138829074994</c:v>
                </c:pt>
                <c:pt idx="185">
                  <c:v>0.20593626871996526</c:v>
                </c:pt>
                <c:pt idx="186">
                  <c:v>0.20830779004709882</c:v>
                </c:pt>
                <c:pt idx="187">
                  <c:v>0.21068555173600576</c:v>
                </c:pt>
                <c:pt idx="188">
                  <c:v>0.21306914677570832</c:v>
                </c:pt>
                <c:pt idx="189">
                  <c:v>0.21545816177021013</c:v>
                </c:pt>
                <c:pt idx="190">
                  <c:v>0.21785217703254092</c:v>
                </c:pt>
                <c:pt idx="191">
                  <c:v>0.22025076668302368</c:v>
                </c:pt>
                <c:pt idx="192">
                  <c:v>0.22265349875175153</c:v>
                </c:pt>
                <c:pt idx="193">
                  <c:v>0.22505993528526</c:v>
                </c:pt>
                <c:pt idx="194">
                  <c:v>0.22746963245737625</c:v>
                </c:pt>
                <c:pt idx="195">
                  <c:v>0.22988214068422338</c:v>
                </c:pt>
                <c:pt idx="196">
                  <c:v>0.23229700474335654</c:v>
                </c:pt>
                <c:pt idx="197">
                  <c:v>0.23471376389700213</c:v>
                </c:pt>
                <c:pt idx="198">
                  <c:v>0.23713195201936993</c:v>
                </c:pt>
                <c:pt idx="199">
                  <c:v>0.2395510977280037</c:v>
                </c:pt>
                <c:pt idx="200">
                  <c:v>0.24197072451913371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1"/>
          <c:order val="1"/>
          <c:tx>
            <c:v>Upper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'Middle Area'!$U$6:$U$606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'Middle Area'!$X$6:$X$606</c:f>
              <c:numCache>
                <c:formatCode>0.00000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5.2919227719251977E-2</c:v>
                </c:pt>
                <c:pt idx="502">
                  <c:v>5.1863576682832105E-2</c:v>
                </c:pt>
                <c:pt idx="503">
                  <c:v>5.0823901493702514E-2</c:v>
                </c:pt>
                <c:pt idx="504">
                  <c:v>4.980008773508196E-2</c:v>
                </c:pt>
                <c:pt idx="505">
                  <c:v>4.8792018579193748E-2</c:v>
                </c:pt>
                <c:pt idx="506">
                  <c:v>4.7799574882087859E-2</c:v>
                </c:pt>
                <c:pt idx="507">
                  <c:v>4.6822635277693786E-2</c:v>
                </c:pt>
                <c:pt idx="508">
                  <c:v>4.58610762710654E-2</c:v>
                </c:pt>
                <c:pt idx="509">
                  <c:v>4.491477233077739E-2</c:v>
                </c:pt>
                <c:pt idx="510">
                  <c:v>4.3983595980437371E-2</c:v>
                </c:pt>
                <c:pt idx="511">
                  <c:v>4.3067417889275705E-2</c:v>
                </c:pt>
                <c:pt idx="512">
                  <c:v>4.2166106961780157E-2</c:v>
                </c:pt>
                <c:pt idx="513">
                  <c:v>4.1279530426340062E-2</c:v>
                </c:pt>
                <c:pt idx="514">
                  <c:v>4.0407553922869821E-2</c:v>
                </c:pt>
                <c:pt idx="515">
                  <c:v>3.9550041589379553E-2</c:v>
                </c:pt>
                <c:pt idx="516">
                  <c:v>3.8706856147464802E-2</c:v>
                </c:pt>
                <c:pt idx="517">
                  <c:v>3.7877858986686531E-2</c:v>
                </c:pt>
                <c:pt idx="518">
                  <c:v>3.7062910247815377E-2</c:v>
                </c:pt>
                <c:pt idx="519">
                  <c:v>3.6261868904914965E-2</c:v>
                </c:pt>
                <c:pt idx="520">
                  <c:v>3.5474592846240029E-2</c:v>
                </c:pt>
                <c:pt idx="521">
                  <c:v>3.4700938953927264E-2</c:v>
                </c:pt>
                <c:pt idx="522">
                  <c:v>3.3940763182457472E-2</c:v>
                </c:pt>
                <c:pt idx="523">
                  <c:v>3.3193920635869276E-2</c:v>
                </c:pt>
                <c:pt idx="524">
                  <c:v>3.2460265643705445E-2</c:v>
                </c:pt>
                <c:pt idx="525">
                  <c:v>3.173965183567528E-2</c:v>
                </c:pt>
                <c:pt idx="526">
                  <c:v>3.1031932215015962E-2</c:v>
                </c:pt>
                <c:pt idx="527">
                  <c:v>3.0336959230539223E-2</c:v>
                </c:pt>
                <c:pt idx="528">
                  <c:v>2.9654584847348706E-2</c:v>
                </c:pt>
                <c:pt idx="529">
                  <c:v>2.8984660616216726E-2</c:v>
                </c:pt>
                <c:pt idx="530">
                  <c:v>2.832703774160833E-2</c:v>
                </c:pt>
                <c:pt idx="531">
                  <c:v>2.7681567148343612E-2</c:v>
                </c:pt>
                <c:pt idx="532">
                  <c:v>2.7048099546888672E-2</c:v>
                </c:pt>
                <c:pt idx="533">
                  <c:v>2.6426485497268504E-2</c:v>
                </c:pt>
                <c:pt idx="534">
                  <c:v>2.5816575471594317E-2</c:v>
                </c:pt>
                <c:pt idx="535">
                  <c:v>2.5218219915200908E-2</c:v>
                </c:pt>
                <c:pt idx="536">
                  <c:v>2.4631269306388884E-2</c:v>
                </c:pt>
                <c:pt idx="537">
                  <c:v>2.405557421476924E-2</c:v>
                </c:pt>
                <c:pt idx="538">
                  <c:v>2.3490985358207497E-2</c:v>
                </c:pt>
                <c:pt idx="539">
                  <c:v>2.2937353658366733E-2</c:v>
                </c:pt>
                <c:pt idx="540">
                  <c:v>2.2394530294849346E-2</c:v>
                </c:pt>
                <c:pt idx="541">
                  <c:v>2.1862366757935726E-2</c:v>
                </c:pt>
                <c:pt idx="542">
                  <c:v>2.1340714899928982E-2</c:v>
                </c:pt>
                <c:pt idx="543">
                  <c:v>2.0829426985098272E-2</c:v>
                </c:pt>
                <c:pt idx="544">
                  <c:v>2.0328355738231788E-2</c:v>
                </c:pt>
                <c:pt idx="545">
                  <c:v>1.9837354391801162E-2</c:v>
                </c:pt>
                <c:pt idx="546">
                  <c:v>1.9356276731742672E-2</c:v>
                </c:pt>
                <c:pt idx="547">
                  <c:v>1.8884977141861783E-2</c:v>
                </c:pt>
                <c:pt idx="548">
                  <c:v>1.8423310646867527E-2</c:v>
                </c:pt>
                <c:pt idx="549">
                  <c:v>1.7971132954045017E-2</c:v>
                </c:pt>
                <c:pt idx="550">
                  <c:v>1.7528300493573793E-2</c:v>
                </c:pt>
                <c:pt idx="551">
                  <c:v>1.7094670457502091E-2</c:v>
                </c:pt>
                <c:pt idx="552">
                  <c:v>1.6670100837386098E-2</c:v>
                </c:pt>
                <c:pt idx="553">
                  <c:v>1.6254450460605436E-2</c:v>
                </c:pt>
                <c:pt idx="554">
                  <c:v>1.5847579025365648E-2</c:v>
                </c:pt>
                <c:pt idx="555">
                  <c:v>1.5449347134399901E-2</c:v>
                </c:pt>
                <c:pt idx="556">
                  <c:v>1.5059616327382072E-2</c:v>
                </c:pt>
                <c:pt idx="557">
                  <c:v>1.4678249112064569E-2</c:v>
                </c:pt>
                <c:pt idx="558">
                  <c:v>1.4305108994154117E-2</c:v>
                </c:pt>
                <c:pt idx="559">
                  <c:v>1.3940060505940152E-2</c:v>
                </c:pt>
                <c:pt idx="560">
                  <c:v>1.3582969233689849E-2</c:v>
                </c:pt>
                <c:pt idx="561">
                  <c:v>1.323370184382551E-2</c:v>
                </c:pt>
                <c:pt idx="562">
                  <c:v>1.2892126107899358E-2</c:v>
                </c:pt>
                <c:pt idx="563">
                  <c:v>1.255811092638217E-2</c:v>
                </c:pt>
                <c:pt idx="564">
                  <c:v>1.2231526351281843E-2</c:v>
                </c:pt>
                <c:pt idx="565">
                  <c:v>1.1912243607608968E-2</c:v>
                </c:pt>
                <c:pt idx="566">
                  <c:v>1.1600135113706276E-2</c:v>
                </c:pt>
                <c:pt idx="567">
                  <c:v>1.1295074500459752E-2</c:v>
                </c:pt>
                <c:pt idx="568">
                  <c:v>1.0996936629409123E-2</c:v>
                </c:pt>
                <c:pt idx="569">
                  <c:v>1.0705597609775637E-2</c:v>
                </c:pt>
                <c:pt idx="570">
                  <c:v>1.0420934814425978E-2</c:v>
                </c:pt>
                <c:pt idx="571">
                  <c:v>1.0142826894790374E-2</c:v>
                </c:pt>
                <c:pt idx="572">
                  <c:v>9.8711537947543653E-3</c:v>
                </c:pt>
                <c:pt idx="573">
                  <c:v>9.6057967635427306E-3</c:v>
                </c:pt>
                <c:pt idx="574">
                  <c:v>9.3466383676153626E-3</c:v>
                </c:pt>
                <c:pt idx="575">
                  <c:v>9.0935625015940488E-3</c:v>
                </c:pt>
                <c:pt idx="576">
                  <c:v>8.846454398240158E-3</c:v>
                </c:pt>
                <c:pt idx="577">
                  <c:v>8.605200637502532E-3</c:v>
                </c:pt>
                <c:pt idx="578">
                  <c:v>8.3696891546558259E-3</c:v>
                </c:pt>
                <c:pt idx="579">
                  <c:v>8.1398092475487467E-3</c:v>
                </c:pt>
                <c:pt idx="580">
                  <c:v>7.9154515829826261E-3</c:v>
                </c:pt>
                <c:pt idx="581">
                  <c:v>7.6965082022399153E-3</c:v>
                </c:pt>
                <c:pt idx="582">
                  <c:v>7.4828725257830922E-3</c:v>
                </c:pt>
                <c:pt idx="583">
                  <c:v>7.2744393571436859E-3</c:v>
                </c:pt>
                <c:pt idx="584">
                  <c:v>7.07110488602186E-3</c:v>
                </c:pt>
                <c:pt idx="585">
                  <c:v>6.8727666906163208E-3</c:v>
                </c:pt>
                <c:pt idx="586">
                  <c:v>6.6793237392049109E-3</c:v>
                </c:pt>
                <c:pt idx="587">
                  <c:v>6.4906763909957851E-3</c:v>
                </c:pt>
                <c:pt idx="588">
                  <c:v>6.3067263962682859E-3</c:v>
                </c:pt>
                <c:pt idx="589">
                  <c:v>6.1273768958259901E-3</c:v>
                </c:pt>
                <c:pt idx="590">
                  <c:v>5.9525324197781011E-3</c:v>
                </c:pt>
                <c:pt idx="591">
                  <c:v>5.7820988856716648E-3</c:v>
                </c:pt>
                <c:pt idx="592">
                  <c:v>5.6159835959930984E-3</c:v>
                </c:pt>
                <c:pt idx="593">
                  <c:v>5.4540952350586236E-3</c:v>
                </c:pt>
                <c:pt idx="594">
                  <c:v>5.2963438653130428E-3</c:v>
                </c:pt>
                <c:pt idx="595">
                  <c:v>5.1426409230559125E-3</c:v>
                </c:pt>
                <c:pt idx="596">
                  <c:v>4.992899213614301E-3</c:v>
                </c:pt>
                <c:pt idx="597">
                  <c:v>4.8470329059808167E-3</c:v>
                </c:pt>
                <c:pt idx="598">
                  <c:v>4.7049575269358058E-3</c:v>
                </c:pt>
                <c:pt idx="599">
                  <c:v>4.5665899546719216E-3</c:v>
                </c:pt>
                <c:pt idx="600">
                  <c:v>4.4318484119397396E-3</c:v>
                </c:pt>
              </c:numCache>
            </c:numRef>
          </c:val>
        </c:ser>
        <c:ser>
          <c:idx val="2"/>
          <c:order val="2"/>
          <c:tx>
            <c:v>Middle</c:v>
          </c:tx>
          <c:spPr>
            <a:pattFill prst="ltDnDiag">
              <a:fgClr>
                <a:srgbClr val="00CC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val>
            <c:numRef>
              <c:f>'Middle Area'!$W$6:$W$606</c:f>
              <c:numCache>
                <c:formatCode>0.00000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0.24439035090698991</c:v>
                </c:pt>
                <c:pt idx="202">
                  <c:v>0.24680949056703308</c:v>
                </c:pt>
                <c:pt idx="203">
                  <c:v>0.24922765248305626</c:v>
                </c:pt>
                <c:pt idx="204">
                  <c:v>0.25164434109810746</c:v>
                </c:pt>
                <c:pt idx="205">
                  <c:v>0.25405905646917937</c:v>
                </c:pt>
                <c:pt idx="206">
                  <c:v>0.25647129442561067</c:v>
                </c:pt>
                <c:pt idx="207">
                  <c:v>0.25888054673113919</c:v>
                </c:pt>
                <c:pt idx="208">
                  <c:v>0.26128630124954355</c:v>
                </c:pt>
                <c:pt idx="209">
                  <c:v>0.26368804211380859</c:v>
                </c:pt>
                <c:pt idx="210">
                  <c:v>0.26608524989874527</c:v>
                </c:pt>
                <c:pt idx="211">
                  <c:v>0.26847740179699281</c:v>
                </c:pt>
                <c:pt idx="212">
                  <c:v>0.27086397179832616</c:v>
                </c:pt>
                <c:pt idx="213">
                  <c:v>0.27324443087220435</c:v>
                </c:pt>
                <c:pt idx="214">
                  <c:v>0.27561824715344485</c:v>
                </c:pt>
                <c:pt idx="215">
                  <c:v>0.27798488613098465</c:v>
                </c:pt>
                <c:pt idx="216">
                  <c:v>0.2803438108396088</c:v>
                </c:pt>
                <c:pt idx="217">
                  <c:v>0.28269448205456849</c:v>
                </c:pt>
                <c:pt idx="218">
                  <c:v>0.2850363584889955</c:v>
                </c:pt>
                <c:pt idx="219">
                  <c:v>0.28736889699401669</c:v>
                </c:pt>
                <c:pt idx="220">
                  <c:v>0.28969155276147118</c:v>
                </c:pt>
                <c:pt idx="221">
                  <c:v>0.29200377952912993</c:v>
                </c:pt>
                <c:pt idx="222">
                  <c:v>0.29430502978831369</c:v>
                </c:pt>
                <c:pt idx="223">
                  <c:v>0.29659475499380433</c:v>
                </c:pt>
                <c:pt idx="224">
                  <c:v>0.29887240577594143</c:v>
                </c:pt>
                <c:pt idx="225">
                  <c:v>0.30113743215479316</c:v>
                </c:pt>
                <c:pt idx="226">
                  <c:v>0.30338928375628893</c:v>
                </c:pt>
                <c:pt idx="227">
                  <c:v>0.30562741003019872</c:v>
                </c:pt>
                <c:pt idx="228">
                  <c:v>0.30785126046984185</c:v>
                </c:pt>
                <c:pt idx="229">
                  <c:v>0.31006028483340514</c:v>
                </c:pt>
                <c:pt idx="230">
                  <c:v>0.31225393336675034</c:v>
                </c:pt>
                <c:pt idx="231">
                  <c:v>0.31443165702758646</c:v>
                </c:pt>
                <c:pt idx="232">
                  <c:v>0.31659290771088205</c:v>
                </c:pt>
                <c:pt idx="233">
                  <c:v>0.31873713847539087</c:v>
                </c:pt>
                <c:pt idx="234">
                  <c:v>0.32086380377116192</c:v>
                </c:pt>
                <c:pt idx="235">
                  <c:v>0.32297235966790377</c:v>
                </c:pt>
                <c:pt idx="236">
                  <c:v>0.32506226408407174</c:v>
                </c:pt>
                <c:pt idx="237">
                  <c:v>0.32713297701654415</c:v>
                </c:pt>
                <c:pt idx="238">
                  <c:v>0.32918396077075457</c:v>
                </c:pt>
                <c:pt idx="239">
                  <c:v>0.33121468019114286</c:v>
                </c:pt>
                <c:pt idx="240">
                  <c:v>0.33322460289178962</c:v>
                </c:pt>
                <c:pt idx="241">
                  <c:v>0.33521319948709621</c:v>
                </c:pt>
                <c:pt idx="242">
                  <c:v>0.33717994382237076</c:v>
                </c:pt>
                <c:pt idx="243">
                  <c:v>0.33912431320418251</c:v>
                </c:pt>
                <c:pt idx="244">
                  <c:v>0.34104578863034302</c:v>
                </c:pt>
                <c:pt idx="245">
                  <c:v>0.34294385501937447</c:v>
                </c:pt>
                <c:pt idx="246">
                  <c:v>0.34481800143932406</c:v>
                </c:pt>
                <c:pt idx="247">
                  <c:v>0.34666772133578244</c:v>
                </c:pt>
                <c:pt idx="248">
                  <c:v>0.34849251275896548</c:v>
                </c:pt>
                <c:pt idx="249">
                  <c:v>0.35029187858971694</c:v>
                </c:pt>
                <c:pt idx="250">
                  <c:v>0.3520653267642907</c:v>
                </c:pt>
                <c:pt idx="251">
                  <c:v>0.35381237049777103</c:v>
                </c:pt>
                <c:pt idx="252">
                  <c:v>0.3555325285059886</c:v>
                </c:pt>
                <c:pt idx="253">
                  <c:v>0.35722532522579242</c:v>
                </c:pt>
                <c:pt idx="254">
                  <c:v>0.35889029103353637</c:v>
                </c:pt>
                <c:pt idx="255">
                  <c:v>0.36052696246163984</c:v>
                </c:pt>
                <c:pt idx="256">
                  <c:v>0.36213488241308428</c:v>
                </c:pt>
                <c:pt idx="257">
                  <c:v>0.36371360037370559</c:v>
                </c:pt>
                <c:pt idx="258">
                  <c:v>0.36526267262214623</c:v>
                </c:pt>
                <c:pt idx="259">
                  <c:v>0.36678166243732707</c:v>
                </c:pt>
                <c:pt idx="260">
                  <c:v>0.36827014030331451</c:v>
                </c:pt>
                <c:pt idx="261">
                  <c:v>0.3697276841114237</c:v>
                </c:pt>
                <c:pt idx="262">
                  <c:v>0.37115387935945754</c:v>
                </c:pt>
                <c:pt idx="263">
                  <c:v>0.37254831934792515</c:v>
                </c:pt>
                <c:pt idx="264">
                  <c:v>0.37391060537312032</c:v>
                </c:pt>
                <c:pt idx="265">
                  <c:v>0.37524034691693003</c:v>
                </c:pt>
                <c:pt idx="266">
                  <c:v>0.37653716183324626</c:v>
                </c:pt>
                <c:pt idx="267">
                  <c:v>0.37780067653085708</c:v>
                </c:pt>
                <c:pt idx="268">
                  <c:v>0.37903052615269439</c:v>
                </c:pt>
                <c:pt idx="269">
                  <c:v>0.38022635475131783</c:v>
                </c:pt>
                <c:pt idx="270">
                  <c:v>0.38138781546051725</c:v>
                </c:pt>
                <c:pt idx="271">
                  <c:v>0.38251457066291739</c:v>
                </c:pt>
                <c:pt idx="272">
                  <c:v>0.38360629215347208</c:v>
                </c:pt>
                <c:pt idx="273">
                  <c:v>0.38466266129873655</c:v>
                </c:pt>
                <c:pt idx="274">
                  <c:v>0.38568336919181007</c:v>
                </c:pt>
                <c:pt idx="275">
                  <c:v>0.38666811680284346</c:v>
                </c:pt>
                <c:pt idx="276">
                  <c:v>0.38761661512500856</c:v>
                </c:pt>
                <c:pt idx="277">
                  <c:v>0.38852858531583051</c:v>
                </c:pt>
                <c:pt idx="278">
                  <c:v>0.38940375883378531</c:v>
                </c:pt>
                <c:pt idx="279">
                  <c:v>0.3902418775700694</c:v>
                </c:pt>
                <c:pt idx="280">
                  <c:v>0.39104269397545122</c:v>
                </c:pt>
                <c:pt idx="281">
                  <c:v>0.39180597118211663</c:v>
                </c:pt>
                <c:pt idx="282">
                  <c:v>0.39253148312042468</c:v>
                </c:pt>
                <c:pt idx="283">
                  <c:v>0.39321901463049319</c:v>
                </c:pt>
                <c:pt idx="284">
                  <c:v>0.39386836156853705</c:v>
                </c:pt>
                <c:pt idx="285">
                  <c:v>0.39447933090788534</c:v>
                </c:pt>
                <c:pt idx="286">
                  <c:v>0.39505174083460792</c:v>
                </c:pt>
                <c:pt idx="287">
                  <c:v>0.39558542083768428</c:v>
                </c:pt>
                <c:pt idx="288">
                  <c:v>0.39608021179365321</c:v>
                </c:pt>
                <c:pt idx="289">
                  <c:v>0.39653596604568314</c:v>
                </c:pt>
                <c:pt idx="290">
                  <c:v>0.39695254747700942</c:v>
                </c:pt>
                <c:pt idx="291">
                  <c:v>0.39732983157868618</c:v>
                </c:pt>
                <c:pt idx="292">
                  <c:v>0.39766770551160696</c:v>
                </c:pt>
                <c:pt idx="293">
                  <c:v>0.39796606816274938</c:v>
                </c:pt>
                <c:pt idx="294">
                  <c:v>0.39822483019560545</c:v>
                </c:pt>
                <c:pt idx="295">
                  <c:v>0.39844391409476282</c:v>
                </c:pt>
                <c:pt idx="296">
                  <c:v>0.39862325420460404</c:v>
                </c:pt>
                <c:pt idx="297">
                  <c:v>0.39876279676209897</c:v>
                </c:pt>
                <c:pt idx="298">
                  <c:v>0.39886249992366563</c:v>
                </c:pt>
                <c:pt idx="299">
                  <c:v>0.39892233378608194</c:v>
                </c:pt>
                <c:pt idx="300">
                  <c:v>0.3989422804014327</c:v>
                </c:pt>
                <c:pt idx="301">
                  <c:v>0.39892233378608244</c:v>
                </c:pt>
                <c:pt idx="302">
                  <c:v>0.39886249992366662</c:v>
                </c:pt>
                <c:pt idx="303">
                  <c:v>0.39876279676210041</c:v>
                </c:pt>
                <c:pt idx="304">
                  <c:v>0.39862325420460598</c:v>
                </c:pt>
                <c:pt idx="305">
                  <c:v>0.39844391409476543</c:v>
                </c:pt>
                <c:pt idx="306">
                  <c:v>0.39822483019560856</c:v>
                </c:pt>
                <c:pt idx="307">
                  <c:v>0.39796606816275298</c:v>
                </c:pt>
                <c:pt idx="308">
                  <c:v>0.39766770551161112</c:v>
                </c:pt>
                <c:pt idx="309">
                  <c:v>0.39732983157869084</c:v>
                </c:pt>
                <c:pt idx="310">
                  <c:v>0.39695254747701458</c:v>
                </c:pt>
                <c:pt idx="311">
                  <c:v>0.3965359660456888</c:v>
                </c:pt>
                <c:pt idx="312">
                  <c:v>0.39608021179365943</c:v>
                </c:pt>
                <c:pt idx="313">
                  <c:v>0.39558542083769099</c:v>
                </c:pt>
                <c:pt idx="314">
                  <c:v>0.39505174083461508</c:v>
                </c:pt>
                <c:pt idx="315">
                  <c:v>0.39447933090789306</c:v>
                </c:pt>
                <c:pt idx="316">
                  <c:v>0.39386836156854527</c:v>
                </c:pt>
                <c:pt idx="317">
                  <c:v>0.39321901463050191</c:v>
                </c:pt>
                <c:pt idx="318">
                  <c:v>0.39253148312043384</c:v>
                </c:pt>
                <c:pt idx="319">
                  <c:v>0.39180597118212629</c:v>
                </c:pt>
                <c:pt idx="320">
                  <c:v>0.39104269397546138</c:v>
                </c:pt>
                <c:pt idx="321">
                  <c:v>0.39024187757008</c:v>
                </c:pt>
                <c:pt idx="322">
                  <c:v>0.38940375883379647</c:v>
                </c:pt>
                <c:pt idx="323">
                  <c:v>0.38852858531584217</c:v>
                </c:pt>
                <c:pt idx="324">
                  <c:v>0.38761661512502066</c:v>
                </c:pt>
                <c:pt idx="325">
                  <c:v>0.38666811680285601</c:v>
                </c:pt>
                <c:pt idx="326">
                  <c:v>0.38568336919182311</c:v>
                </c:pt>
                <c:pt idx="327">
                  <c:v>0.3846626612987501</c:v>
                </c:pt>
                <c:pt idx="328">
                  <c:v>0.38360629215348602</c:v>
                </c:pt>
                <c:pt idx="329">
                  <c:v>0.38251457066293182</c:v>
                </c:pt>
                <c:pt idx="330">
                  <c:v>0.38138781546053208</c:v>
                </c:pt>
                <c:pt idx="331">
                  <c:v>0.38022635475133315</c:v>
                </c:pt>
                <c:pt idx="332">
                  <c:v>0.37903052615271021</c:v>
                </c:pt>
                <c:pt idx="333">
                  <c:v>0.37780067653087329</c:v>
                </c:pt>
                <c:pt idx="334">
                  <c:v>0.37653716183326286</c:v>
                </c:pt>
                <c:pt idx="335">
                  <c:v>0.37524034691694708</c:v>
                </c:pt>
                <c:pt idx="336">
                  <c:v>0.37391060537313781</c:v>
                </c:pt>
                <c:pt idx="337">
                  <c:v>0.37254831934794308</c:v>
                </c:pt>
                <c:pt idx="338">
                  <c:v>0.37115387935947591</c:v>
                </c:pt>
                <c:pt idx="339">
                  <c:v>0.36972768411144247</c:v>
                </c:pt>
                <c:pt idx="340">
                  <c:v>0.36827014030333366</c:v>
                </c:pt>
                <c:pt idx="341">
                  <c:v>0.36678166243734667</c:v>
                </c:pt>
                <c:pt idx="342">
                  <c:v>0.36526267262216461</c:v>
                </c:pt>
                <c:pt idx="343">
                  <c:v>0.36371360037372436</c:v>
                </c:pt>
                <c:pt idx="344">
                  <c:v>0.36213488241310338</c:v>
                </c:pt>
                <c:pt idx="345">
                  <c:v>0.36052696246165933</c:v>
                </c:pt>
                <c:pt idx="346">
                  <c:v>0.35889029103355619</c:v>
                </c:pt>
                <c:pt idx="347">
                  <c:v>0.35722532522581257</c:v>
                </c:pt>
                <c:pt idx="348">
                  <c:v>0.35553252850600903</c:v>
                </c:pt>
                <c:pt idx="349">
                  <c:v>0.35381237049779185</c:v>
                </c:pt>
                <c:pt idx="350">
                  <c:v>0.35206532676431185</c:v>
                </c:pt>
                <c:pt idx="351">
                  <c:v>0.35029187858973837</c:v>
                </c:pt>
                <c:pt idx="352">
                  <c:v>0.34849251275898901</c:v>
                </c:pt>
                <c:pt idx="353">
                  <c:v>0.34666772133580631</c:v>
                </c:pt>
                <c:pt idx="354">
                  <c:v>0.34481800143934827</c:v>
                </c:pt>
                <c:pt idx="355">
                  <c:v>0.342943855019399</c:v>
                </c:pt>
                <c:pt idx="356">
                  <c:v>0.34104578863036783</c:v>
                </c:pt>
                <c:pt idx="357">
                  <c:v>0.33912431320420766</c:v>
                </c:pt>
                <c:pt idx="358">
                  <c:v>0.33717994382239619</c:v>
                </c:pt>
                <c:pt idx="359">
                  <c:v>0.33521319948712192</c:v>
                </c:pt>
                <c:pt idx="360">
                  <c:v>0.33322460289181566</c:v>
                </c:pt>
                <c:pt idx="361">
                  <c:v>0.33121468019116912</c:v>
                </c:pt>
                <c:pt idx="362">
                  <c:v>0.3291839607707811</c:v>
                </c:pt>
                <c:pt idx="363">
                  <c:v>0.32713297701657096</c:v>
                </c:pt>
                <c:pt idx="364">
                  <c:v>0.32506226408409883</c:v>
                </c:pt>
                <c:pt idx="365">
                  <c:v>0.32297235966793109</c:v>
                </c:pt>
                <c:pt idx="366">
                  <c:v>0.32086380377118945</c:v>
                </c:pt>
                <c:pt idx="367">
                  <c:v>0.31873713847541868</c:v>
                </c:pt>
                <c:pt idx="368">
                  <c:v>0.31659290771091003</c:v>
                </c:pt>
                <c:pt idx="369">
                  <c:v>0.31443165702761466</c:v>
                </c:pt>
                <c:pt idx="370">
                  <c:v>0.31225393336677876</c:v>
                </c:pt>
                <c:pt idx="371">
                  <c:v>0.31006028483343373</c:v>
                </c:pt>
                <c:pt idx="372">
                  <c:v>0.30785126046987066</c:v>
                </c:pt>
                <c:pt idx="373">
                  <c:v>0.30562741003022775</c:v>
                </c:pt>
                <c:pt idx="374">
                  <c:v>0.30338928375631807</c:v>
                </c:pt>
                <c:pt idx="375">
                  <c:v>0.30113743215482247</c:v>
                </c:pt>
                <c:pt idx="376">
                  <c:v>0.29887240577597096</c:v>
                </c:pt>
                <c:pt idx="377">
                  <c:v>0.29659475499383403</c:v>
                </c:pt>
                <c:pt idx="378">
                  <c:v>0.2943050297883435</c:v>
                </c:pt>
                <c:pt idx="379">
                  <c:v>0.29200377952915996</c:v>
                </c:pt>
                <c:pt idx="380">
                  <c:v>0.28969155276150127</c:v>
                </c:pt>
                <c:pt idx="381">
                  <c:v>0.28736889699404694</c:v>
                </c:pt>
                <c:pt idx="382">
                  <c:v>0.28503635848902592</c:v>
                </c:pt>
                <c:pt idx="383">
                  <c:v>0.28269448205459902</c:v>
                </c:pt>
                <c:pt idx="384">
                  <c:v>0.28034381083963938</c:v>
                </c:pt>
                <c:pt idx="385">
                  <c:v>0.27798488613101535</c:v>
                </c:pt>
                <c:pt idx="386">
                  <c:v>0.27561824715347566</c:v>
                </c:pt>
                <c:pt idx="387">
                  <c:v>0.27324443087223527</c:v>
                </c:pt>
                <c:pt idx="388">
                  <c:v>0.27086397179835708</c:v>
                </c:pt>
                <c:pt idx="389">
                  <c:v>0.26847740179702145</c:v>
                </c:pt>
                <c:pt idx="390">
                  <c:v>0.26608524989877402</c:v>
                </c:pt>
                <c:pt idx="391">
                  <c:v>0.2636880421138374</c:v>
                </c:pt>
                <c:pt idx="392">
                  <c:v>0.26128630124957236</c:v>
                </c:pt>
                <c:pt idx="393">
                  <c:v>0.25888054673116812</c:v>
                </c:pt>
                <c:pt idx="394">
                  <c:v>0.25647129442563965</c:v>
                </c:pt>
                <c:pt idx="395">
                  <c:v>0.25405905646920829</c:v>
                </c:pt>
                <c:pt idx="396">
                  <c:v>0.25164434109813644</c:v>
                </c:pt>
                <c:pt idx="397">
                  <c:v>0.24922765248308526</c:v>
                </c:pt>
                <c:pt idx="398">
                  <c:v>0.24680949056706206</c:v>
                </c:pt>
                <c:pt idx="399">
                  <c:v>0.24439035090702135</c:v>
                </c:pt>
                <c:pt idx="400">
                  <c:v>0.24197072451916515</c:v>
                </c:pt>
                <c:pt idx="401">
                  <c:v>0.2395510977280351</c:v>
                </c:pt>
                <c:pt idx="402">
                  <c:v>0.23713195201940135</c:v>
                </c:pt>
                <c:pt idx="403">
                  <c:v>0.23471376389703352</c:v>
                </c:pt>
                <c:pt idx="404">
                  <c:v>0.23229700474338794</c:v>
                </c:pt>
                <c:pt idx="405">
                  <c:v>0.22988214068425475</c:v>
                </c:pt>
                <c:pt idx="406">
                  <c:v>0.22746963245740759</c:v>
                </c:pt>
                <c:pt idx="407">
                  <c:v>0.22505993528529133</c:v>
                </c:pt>
                <c:pt idx="408">
                  <c:v>0.22265349875178281</c:v>
                </c:pt>
                <c:pt idx="409">
                  <c:v>0.2202507666830549</c:v>
                </c:pt>
                <c:pt idx="410">
                  <c:v>0.21785217703257212</c:v>
                </c:pt>
                <c:pt idx="411">
                  <c:v>0.21545816177024127</c:v>
                </c:pt>
                <c:pt idx="412">
                  <c:v>0.21306914677573938</c:v>
                </c:pt>
                <c:pt idx="413">
                  <c:v>0.21068555173603673</c:v>
                </c:pt>
                <c:pt idx="414">
                  <c:v>0.20830779004712974</c:v>
                </c:pt>
                <c:pt idx="415">
                  <c:v>0.2059362687199961</c:v>
                </c:pt>
                <c:pt idx="416">
                  <c:v>0.2035713882907807</c:v>
                </c:pt>
                <c:pt idx="417">
                  <c:v>0.20121354273521852</c:v>
                </c:pt>
                <c:pt idx="418">
                  <c:v>0.19886311938729703</c:v>
                </c:pt>
                <c:pt idx="419">
                  <c:v>0.19652049886215758</c:v>
                </c:pt>
                <c:pt idx="420">
                  <c:v>0.19418605498323391</c:v>
                </c:pt>
                <c:pt idx="421">
                  <c:v>0.19186015471362025</c:v>
                </c:pt>
                <c:pt idx="422">
                  <c:v>0.18954315809166103</c:v>
                </c:pt>
                <c:pt idx="423">
                  <c:v>0.18723541817075023</c:v>
                </c:pt>
                <c:pt idx="424">
                  <c:v>0.18493728096332593</c:v>
                </c:pt>
                <c:pt idx="425">
                  <c:v>0.18264908538904245</c:v>
                </c:pt>
                <c:pt idx="426">
                  <c:v>0.18037116322710076</c:v>
                </c:pt>
                <c:pt idx="427">
                  <c:v>0.17810383907271393</c:v>
                </c:pt>
                <c:pt idx="428">
                  <c:v>0.1758474302976826</c:v>
                </c:pt>
                <c:pt idx="429">
                  <c:v>0.17360224701505314</c:v>
                </c:pt>
                <c:pt idx="430">
                  <c:v>0.17136859204782745</c:v>
                </c:pt>
                <c:pt idx="431">
                  <c:v>0.16914676090169237</c:v>
                </c:pt>
                <c:pt idx="432">
                  <c:v>0.16693704174173368</c:v>
                </c:pt>
                <c:pt idx="433">
                  <c:v>0.16473971537309656</c:v>
                </c:pt>
                <c:pt idx="434">
                  <c:v>0.16255505522555377</c:v>
                </c:pt>
                <c:pt idx="435">
                  <c:v>0.16038332734193911</c:v>
                </c:pt>
                <c:pt idx="436">
                  <c:v>0.15822479037040243</c:v>
                </c:pt>
                <c:pt idx="437">
                  <c:v>0.1560796955604401</c:v>
                </c:pt>
                <c:pt idx="438">
                  <c:v>0.15394828676265285</c:v>
                </c:pt>
                <c:pt idx="439">
                  <c:v>0.15183080043218067</c:v>
                </c:pt>
                <c:pt idx="440">
                  <c:v>0.14972746563576372</c:v>
                </c:pt>
                <c:pt idx="441">
                  <c:v>0.14763850406237447</c:v>
                </c:pt>
                <c:pt idx="442">
                  <c:v>0.14556413003736618</c:v>
                </c:pt>
                <c:pt idx="443">
                  <c:v>0.14350455054008088</c:v>
                </c:pt>
                <c:pt idx="444">
                  <c:v>0.1414599652248571</c:v>
                </c:pt>
                <c:pt idx="445">
                  <c:v>0.13943056644537849</c:v>
                </c:pt>
                <c:pt idx="446">
                  <c:v>0.13741653928230183</c:v>
                </c:pt>
                <c:pt idx="447">
                  <c:v>0.13541806157409117</c:v>
                </c:pt>
                <c:pt idx="448">
                  <c:v>0.13343530395102204</c:v>
                </c:pt>
                <c:pt idx="449">
                  <c:v>0.1314684298722506</c:v>
                </c:pt>
                <c:pt idx="450">
                  <c:v>0.12951759566591114</c:v>
                </c:pt>
                <c:pt idx="451">
                  <c:v>0.12758295057216112</c:v>
                </c:pt>
                <c:pt idx="452">
                  <c:v>0.12566463678910722</c:v>
                </c:pt>
                <c:pt idx="453">
                  <c:v>0.12376278952154204</c:v>
                </c:pt>
                <c:pt idx="454">
                  <c:v>0.12187753703242056</c:v>
                </c:pt>
                <c:pt idx="455">
                  <c:v>0.12000900069700421</c:v>
                </c:pt>
                <c:pt idx="456">
                  <c:v>0.11815729505960074</c:v>
                </c:pt>
                <c:pt idx="457">
                  <c:v>0.11632252789282538</c:v>
                </c:pt>
                <c:pt idx="458">
                  <c:v>0.11450480025931048</c:v>
                </c:pt>
                <c:pt idx="459">
                  <c:v>0.11270420657578849</c:v>
                </c:pt>
                <c:pt idx="460">
                  <c:v>0.11092083467947333</c:v>
                </c:pt>
                <c:pt idx="461">
                  <c:v>0.10915476589666497</c:v>
                </c:pt>
                <c:pt idx="462">
                  <c:v>0.10740607511350123</c:v>
                </c:pt>
                <c:pt idx="463">
                  <c:v>0.10567483084878085</c:v>
                </c:pt>
                <c:pt idx="464">
                  <c:v>0.10396109532878127</c:v>
                </c:pt>
                <c:pt idx="465">
                  <c:v>0.10226492456399489</c:v>
                </c:pt>
                <c:pt idx="466">
                  <c:v>0.10058636842770724</c:v>
                </c:pt>
                <c:pt idx="467">
                  <c:v>9.892547073634024E-2</c:v>
                </c:pt>
                <c:pt idx="468">
                  <c:v>9.7282269331483845E-2</c:v>
                </c:pt>
                <c:pt idx="469">
                  <c:v>9.5656796163540156E-2</c:v>
                </c:pt>
                <c:pt idx="470">
                  <c:v>9.404907737690292E-2</c:v>
                </c:pt>
                <c:pt idx="471">
                  <c:v>9.2459133396596477E-2</c:v>
                </c:pt>
                <c:pt idx="472">
                  <c:v>9.0886979016298497E-2</c:v>
                </c:pt>
                <c:pt idx="473">
                  <c:v>8.9332623487670446E-2</c:v>
                </c:pt>
                <c:pt idx="474">
                  <c:v>8.7796070610920901E-2</c:v>
                </c:pt>
                <c:pt idx="475">
                  <c:v>8.6277318826526617E-2</c:v>
                </c:pt>
                <c:pt idx="476">
                  <c:v>8.4776361308037146E-2</c:v>
                </c:pt>
                <c:pt idx="477">
                  <c:v>8.3293186055889201E-2</c:v>
                </c:pt>
                <c:pt idx="478">
                  <c:v>8.1827775992157362E-2</c:v>
                </c:pt>
                <c:pt idx="479">
                  <c:v>8.0380109056168561E-2</c:v>
                </c:pt>
                <c:pt idx="480">
                  <c:v>7.8950158300908388E-2</c:v>
                </c:pt>
                <c:pt idx="481">
                  <c:v>7.7537891990148031E-2</c:v>
                </c:pt>
                <c:pt idx="482">
                  <c:v>7.6143273696221189E-2</c:v>
                </c:pt>
                <c:pt idx="483">
                  <c:v>7.4766262398381314E-2</c:v>
                </c:pt>
                <c:pt idx="484">
                  <c:v>7.3406812581670408E-2</c:v>
                </c:pt>
                <c:pt idx="485">
                  <c:v>7.2064874336231335E-2</c:v>
                </c:pt>
                <c:pt idx="486">
                  <c:v>7.074039345699655E-2</c:v>
                </c:pt>
                <c:pt idx="487">
                  <c:v>6.943331154368719E-2</c:v>
                </c:pt>
                <c:pt idx="488">
                  <c:v>6.8143566101057387E-2</c:v>
                </c:pt>
                <c:pt idx="489">
                  <c:v>6.6871090639319786E-2</c:v>
                </c:pt>
                <c:pt idx="490">
                  <c:v>6.5615814774689057E-2</c:v>
                </c:pt>
                <c:pt idx="491">
                  <c:v>6.437766432998164E-2</c:v>
                </c:pt>
                <c:pt idx="492">
                  <c:v>6.315656143521077E-2</c:v>
                </c:pt>
                <c:pt idx="493">
                  <c:v>6.1952424628118313E-2</c:v>
                </c:pt>
                <c:pt idx="494">
                  <c:v>6.0765168954577731E-2</c:v>
                </c:pt>
                <c:pt idx="495">
                  <c:v>5.959470606882885E-2</c:v>
                </c:pt>
                <c:pt idx="496">
                  <c:v>5.8440944333464064E-2</c:v>
                </c:pt>
                <c:pt idx="497">
                  <c:v>5.7303788919129531E-2</c:v>
                </c:pt>
                <c:pt idx="498">
                  <c:v>5.6183141903880275E-2</c:v>
                </c:pt>
                <c:pt idx="499">
                  <c:v>5.507890237213782E-2</c:v>
                </c:pt>
                <c:pt idx="500">
                  <c:v>5.3990966513199921E-2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825856"/>
        <c:axId val="152827392"/>
      </c:areaChart>
      <c:catAx>
        <c:axId val="1528258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827392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52827392"/>
        <c:scaling>
          <c:orientation val="minMax"/>
          <c:max val="0.42"/>
          <c:min val="0"/>
        </c:scaling>
        <c:delete val="0"/>
        <c:axPos val="l"/>
        <c:numFmt formatCode="0.00000" sourceLinked="1"/>
        <c:majorTickMark val="none"/>
        <c:minorTickMark val="none"/>
        <c:tickLblPos val="none"/>
        <c:spPr>
          <a:ln w="9525">
            <a:noFill/>
          </a:ln>
        </c:spPr>
        <c:crossAx val="152825856"/>
        <c:crosses val="autoZero"/>
        <c:crossBetween val="midCat"/>
        <c:majorUnit val="0.1"/>
      </c:valAx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043988269794715E-2"/>
          <c:y val="7.6923462156761602E-2"/>
          <c:w val="0.83284457478005869"/>
          <c:h val="0.71282408265265751"/>
        </c:manualLayout>
      </c:layout>
      <c:areaChart>
        <c:grouping val="stacked"/>
        <c:varyColors val="0"/>
        <c:ser>
          <c:idx val="0"/>
          <c:order val="0"/>
          <c:tx>
            <c:v>Lower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'Right-Tail Area '!$W$6:$W$606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'Right-Tail Area '!$X$6:$X$606</c:f>
              <c:numCache>
                <c:formatCode>0.00000</c:formatCode>
                <c:ptCount val="601"/>
                <c:pt idx="0">
                  <c:v>4.4318484119380075E-3</c:v>
                </c:pt>
                <c:pt idx="1">
                  <c:v>4.5665899546701444E-3</c:v>
                </c:pt>
                <c:pt idx="2">
                  <c:v>4.7049575269339792E-3</c:v>
                </c:pt>
                <c:pt idx="3">
                  <c:v>4.847032905978944E-3</c:v>
                </c:pt>
                <c:pt idx="4">
                  <c:v>4.9928992136123763E-3</c:v>
                </c:pt>
                <c:pt idx="5">
                  <c:v>5.1426409230539392E-3</c:v>
                </c:pt>
                <c:pt idx="6">
                  <c:v>5.2963438653110201E-3</c:v>
                </c:pt>
                <c:pt idx="7">
                  <c:v>5.4540952350565454E-3</c:v>
                </c:pt>
                <c:pt idx="8">
                  <c:v>5.615983595990969E-3</c:v>
                </c:pt>
                <c:pt idx="9">
                  <c:v>5.7820988856694729E-3</c:v>
                </c:pt>
                <c:pt idx="10">
                  <c:v>5.9525324197758538E-3</c:v>
                </c:pt>
                <c:pt idx="11">
                  <c:v>6.1273768958236873E-3</c:v>
                </c:pt>
                <c:pt idx="12">
                  <c:v>6.3067263962659275E-3</c:v>
                </c:pt>
                <c:pt idx="13">
                  <c:v>6.4906763909933643E-3</c:v>
                </c:pt>
                <c:pt idx="14">
                  <c:v>6.6793237392026202E-3</c:v>
                </c:pt>
                <c:pt idx="15">
                  <c:v>6.8727666906139712E-3</c:v>
                </c:pt>
                <c:pt idx="16">
                  <c:v>7.0711048860194487E-3</c:v>
                </c:pt>
                <c:pt idx="17">
                  <c:v>7.2744393571412182E-3</c:v>
                </c:pt>
                <c:pt idx="18">
                  <c:v>7.4828725257805638E-3</c:v>
                </c:pt>
                <c:pt idx="19">
                  <c:v>7.6965082022373218E-3</c:v>
                </c:pt>
                <c:pt idx="20">
                  <c:v>7.9154515829799686E-3</c:v>
                </c:pt>
                <c:pt idx="21">
                  <c:v>8.1398092475460215E-3</c:v>
                </c:pt>
                <c:pt idx="22">
                  <c:v>8.3696891546527954E-3</c:v>
                </c:pt>
                <c:pt idx="23">
                  <c:v>8.6052006374996715E-3</c:v>
                </c:pt>
                <c:pt idx="24">
                  <c:v>8.84645439823698E-3</c:v>
                </c:pt>
                <c:pt idx="25">
                  <c:v>9.0935625015910529E-3</c:v>
                </c:pt>
                <c:pt idx="26">
                  <c:v>9.3466383676120302E-3</c:v>
                </c:pt>
                <c:pt idx="27">
                  <c:v>9.6057967635393184E-3</c:v>
                </c:pt>
                <c:pt idx="28">
                  <c:v>9.8711537947508716E-3</c:v>
                </c:pt>
                <c:pt idx="29">
                  <c:v>1.0142826894786797E-2</c:v>
                </c:pt>
                <c:pt idx="30">
                  <c:v>1.0420934814422318E-2</c:v>
                </c:pt>
                <c:pt idx="31">
                  <c:v>1.0705597609771892E-2</c:v>
                </c:pt>
                <c:pt idx="32">
                  <c:v>1.0996936629405284E-2</c:v>
                </c:pt>
                <c:pt idx="33">
                  <c:v>1.129507450045583E-2</c:v>
                </c:pt>
                <c:pt idx="34">
                  <c:v>1.1600135113702259E-2</c:v>
                </c:pt>
                <c:pt idx="35">
                  <c:v>1.1912243607604862E-2</c:v>
                </c:pt>
                <c:pt idx="36">
                  <c:v>1.2231526351277656E-2</c:v>
                </c:pt>
                <c:pt idx="37">
                  <c:v>1.2558110926377871E-2</c:v>
                </c:pt>
                <c:pt idx="38">
                  <c:v>1.2892126107894976E-2</c:v>
                </c:pt>
                <c:pt idx="39">
                  <c:v>1.323370184382102E-2</c:v>
                </c:pt>
                <c:pt idx="40">
                  <c:v>1.3582969233685271E-2</c:v>
                </c:pt>
                <c:pt idx="41">
                  <c:v>1.3940060505935452E-2</c:v>
                </c:pt>
                <c:pt idx="42">
                  <c:v>1.4305108994149328E-2</c:v>
                </c:pt>
                <c:pt idx="43">
                  <c:v>1.4678249112059659E-2</c:v>
                </c:pt>
                <c:pt idx="44">
                  <c:v>1.5059616327377075E-2</c:v>
                </c:pt>
                <c:pt idx="45">
                  <c:v>1.5449347134394779E-2</c:v>
                </c:pt>
                <c:pt idx="46">
                  <c:v>1.5847579025360423E-2</c:v>
                </c:pt>
                <c:pt idx="47">
                  <c:v>1.6254450460600086E-2</c:v>
                </c:pt>
                <c:pt idx="48">
                  <c:v>1.6670100837380651E-2</c:v>
                </c:pt>
                <c:pt idx="49">
                  <c:v>1.7094670457496512E-2</c:v>
                </c:pt>
                <c:pt idx="50">
                  <c:v>1.7528300493568086E-2</c:v>
                </c:pt>
                <c:pt idx="51">
                  <c:v>1.7971132954039192E-2</c:v>
                </c:pt>
                <c:pt idx="52">
                  <c:v>1.842331064686158E-2</c:v>
                </c:pt>
                <c:pt idx="53">
                  <c:v>1.8884977141855712E-2</c:v>
                </c:pt>
                <c:pt idx="54">
                  <c:v>1.9356276731736472E-2</c:v>
                </c:pt>
                <c:pt idx="55">
                  <c:v>1.9837354391794845E-2</c:v>
                </c:pt>
                <c:pt idx="56">
                  <c:v>2.0328355738225331E-2</c:v>
                </c:pt>
                <c:pt idx="57">
                  <c:v>2.0829426985091687E-2</c:v>
                </c:pt>
                <c:pt idx="58">
                  <c:v>2.1340714899922262E-2</c:v>
                </c:pt>
                <c:pt idx="59">
                  <c:v>2.186236675792887E-2</c:v>
                </c:pt>
                <c:pt idx="60">
                  <c:v>2.2394530294842355E-2</c:v>
                </c:pt>
                <c:pt idx="61">
                  <c:v>2.2937353658360152E-2</c:v>
                </c:pt>
                <c:pt idx="62">
                  <c:v>2.3490985358200791E-2</c:v>
                </c:pt>
                <c:pt idx="63">
                  <c:v>2.4055574214762416E-2</c:v>
                </c:pt>
                <c:pt idx="64">
                  <c:v>2.4631269306381917E-2</c:v>
                </c:pt>
                <c:pt idx="65">
                  <c:v>2.5218219915193813E-2</c:v>
                </c:pt>
                <c:pt idx="66">
                  <c:v>2.5816575471587076E-2</c:v>
                </c:pt>
                <c:pt idx="67">
                  <c:v>2.6426485497261124E-2</c:v>
                </c:pt>
                <c:pt idx="68">
                  <c:v>2.7048099546881147E-2</c:v>
                </c:pt>
                <c:pt idx="69">
                  <c:v>2.7681567148335293E-2</c:v>
                </c:pt>
                <c:pt idx="70">
                  <c:v>2.8327037741600516E-2</c:v>
                </c:pt>
                <c:pt idx="71">
                  <c:v>2.898466061620809E-2</c:v>
                </c:pt>
                <c:pt idx="72">
                  <c:v>2.9654584847340591E-2</c:v>
                </c:pt>
                <c:pt idx="73">
                  <c:v>3.0336959230530265E-2</c:v>
                </c:pt>
                <c:pt idx="74">
                  <c:v>3.1031932215006844E-2</c:v>
                </c:pt>
                <c:pt idx="75">
                  <c:v>3.1739651835665995E-2</c:v>
                </c:pt>
                <c:pt idx="76">
                  <c:v>3.2460265643695987E-2</c:v>
                </c:pt>
                <c:pt idx="77">
                  <c:v>3.3193920635859644E-2</c:v>
                </c:pt>
                <c:pt idx="78">
                  <c:v>3.3940763182447674E-2</c:v>
                </c:pt>
                <c:pt idx="79">
                  <c:v>3.47009389539173E-2</c:v>
                </c:pt>
                <c:pt idx="80">
                  <c:v>3.5474592846229863E-2</c:v>
                </c:pt>
                <c:pt idx="81">
                  <c:v>3.6261868904904647E-2</c:v>
                </c:pt>
                <c:pt idx="82">
                  <c:v>3.7062910247804857E-2</c:v>
                </c:pt>
                <c:pt idx="83">
                  <c:v>3.7877858986675846E-2</c:v>
                </c:pt>
                <c:pt idx="84">
                  <c:v>3.8706856147453943E-2</c:v>
                </c:pt>
                <c:pt idx="85">
                  <c:v>3.955004158936852E-2</c:v>
                </c:pt>
                <c:pt idx="86">
                  <c:v>4.0407553922858566E-2</c:v>
                </c:pt>
                <c:pt idx="87">
                  <c:v>4.1279530426328662E-2</c:v>
                </c:pt>
                <c:pt idx="88">
                  <c:v>4.2166106961768528E-2</c:v>
                </c:pt>
                <c:pt idx="89">
                  <c:v>4.3067417889263923E-2</c:v>
                </c:pt>
                <c:pt idx="90">
                  <c:v>4.3983595980425338E-2</c:v>
                </c:pt>
                <c:pt idx="91">
                  <c:v>4.4914772330765219E-2</c:v>
                </c:pt>
                <c:pt idx="92">
                  <c:v>4.5861076271052993E-2</c:v>
                </c:pt>
                <c:pt idx="93">
                  <c:v>4.6822635277681234E-2</c:v>
                </c:pt>
                <c:pt idx="94">
                  <c:v>4.7799574882075056E-2</c:v>
                </c:pt>
                <c:pt idx="95">
                  <c:v>4.8792018579180772E-2</c:v>
                </c:pt>
                <c:pt idx="96">
                  <c:v>4.9800087735068735E-2</c:v>
                </c:pt>
                <c:pt idx="97">
                  <c:v>5.0823901493689122E-2</c:v>
                </c:pt>
                <c:pt idx="98">
                  <c:v>5.1863576682818463E-2</c:v>
                </c:pt>
                <c:pt idx="99">
                  <c:v>5.2919227719238134E-2</c:v>
                </c:pt>
                <c:pt idx="100">
                  <c:v>5.3990966513185898E-2</c:v>
                </c:pt>
                <c:pt idx="101">
                  <c:v>5.5078902372123581E-2</c:v>
                </c:pt>
                <c:pt idx="102">
                  <c:v>5.6183141903865821E-2</c:v>
                </c:pt>
                <c:pt idx="103">
                  <c:v>5.7303788919114883E-2</c:v>
                </c:pt>
                <c:pt idx="104">
                  <c:v>5.844094433344918E-2</c:v>
                </c:pt>
                <c:pt idx="105">
                  <c:v>5.9594706068813751E-2</c:v>
                </c:pt>
                <c:pt idx="106">
                  <c:v>6.0765168954562424E-2</c:v>
                </c:pt>
                <c:pt idx="107">
                  <c:v>6.1952424628102791E-2</c:v>
                </c:pt>
                <c:pt idx="108">
                  <c:v>6.315656143519624E-2</c:v>
                </c:pt>
                <c:pt idx="109">
                  <c:v>6.4377664329966902E-2</c:v>
                </c:pt>
                <c:pt idx="110">
                  <c:v>6.5615814774674111E-2</c:v>
                </c:pt>
                <c:pt idx="111">
                  <c:v>6.6871090639304603E-2</c:v>
                </c:pt>
                <c:pt idx="112">
                  <c:v>6.8143566101041997E-2</c:v>
                </c:pt>
                <c:pt idx="113">
                  <c:v>6.9433311543671591E-2</c:v>
                </c:pt>
                <c:pt idx="114">
                  <c:v>7.0740393456980744E-2</c:v>
                </c:pt>
                <c:pt idx="115">
                  <c:v>7.2064874336215307E-2</c:v>
                </c:pt>
                <c:pt idx="116">
                  <c:v>7.3406812581654171E-2</c:v>
                </c:pt>
                <c:pt idx="117">
                  <c:v>7.4766262398364883E-2</c:v>
                </c:pt>
                <c:pt idx="118">
                  <c:v>7.6143273696203148E-2</c:v>
                </c:pt>
                <c:pt idx="119">
                  <c:v>7.7537891990129768E-2</c:v>
                </c:pt>
                <c:pt idx="120">
                  <c:v>7.8950158300889889E-2</c:v>
                </c:pt>
                <c:pt idx="121">
                  <c:v>8.0380109056149854E-2</c:v>
                </c:pt>
                <c:pt idx="122">
                  <c:v>8.1827775992138446E-2</c:v>
                </c:pt>
                <c:pt idx="123">
                  <c:v>8.329318605587005E-2</c:v>
                </c:pt>
                <c:pt idx="124">
                  <c:v>8.4776361308017759E-2</c:v>
                </c:pt>
                <c:pt idx="125">
                  <c:v>8.6277318826506993E-2</c:v>
                </c:pt>
                <c:pt idx="126">
                  <c:v>8.7796070610901056E-2</c:v>
                </c:pt>
                <c:pt idx="127">
                  <c:v>8.9332623487650364E-2</c:v>
                </c:pt>
                <c:pt idx="128">
                  <c:v>9.0886979016278166E-2</c:v>
                </c:pt>
                <c:pt idx="129">
                  <c:v>9.2459133396575938E-2</c:v>
                </c:pt>
                <c:pt idx="130">
                  <c:v>9.4049077376882145E-2</c:v>
                </c:pt>
                <c:pt idx="131">
                  <c:v>9.5656796163519159E-2</c:v>
                </c:pt>
                <c:pt idx="132">
                  <c:v>9.7282269331462612E-2</c:v>
                </c:pt>
                <c:pt idx="133">
                  <c:v>9.8925470736318771E-2</c:v>
                </c:pt>
                <c:pt idx="134">
                  <c:v>0.10058636842768556</c:v>
                </c:pt>
                <c:pt idx="135">
                  <c:v>0.10226492456397293</c:v>
                </c:pt>
                <c:pt idx="136">
                  <c:v>0.10396109532875908</c:v>
                </c:pt>
                <c:pt idx="137">
                  <c:v>0.10567483084875845</c:v>
                </c:pt>
                <c:pt idx="138">
                  <c:v>0.10740607511347859</c:v>
                </c:pt>
                <c:pt idx="139">
                  <c:v>0.10915476589664211</c:v>
                </c:pt>
                <c:pt idx="140">
                  <c:v>0.11092083467945021</c:v>
                </c:pt>
                <c:pt idx="141">
                  <c:v>0.11270420657576517</c:v>
                </c:pt>
                <c:pt idx="142">
                  <c:v>0.11450480025928694</c:v>
                </c:pt>
                <c:pt idx="143">
                  <c:v>0.11632252789280162</c:v>
                </c:pt>
                <c:pt idx="144">
                  <c:v>0.11815729505957673</c:v>
                </c:pt>
                <c:pt idx="145">
                  <c:v>0.12000900069698002</c:v>
                </c:pt>
                <c:pt idx="146">
                  <c:v>0.12187753703239615</c:v>
                </c:pt>
                <c:pt idx="147">
                  <c:v>0.12376278952151744</c:v>
                </c:pt>
                <c:pt idx="148">
                  <c:v>0.12566463678908243</c:v>
                </c:pt>
                <c:pt idx="149">
                  <c:v>0.12758295057213609</c:v>
                </c:pt>
                <c:pt idx="150">
                  <c:v>0.12951759566588594</c:v>
                </c:pt>
                <c:pt idx="151">
                  <c:v>0.13146842987222518</c:v>
                </c:pt>
                <c:pt idx="152">
                  <c:v>0.13343530395099637</c:v>
                </c:pt>
                <c:pt idx="153">
                  <c:v>0.13541806157406533</c:v>
                </c:pt>
                <c:pt idx="154">
                  <c:v>0.13741653928227573</c:v>
                </c:pt>
                <c:pt idx="155">
                  <c:v>0.13943056644535423</c:v>
                </c:pt>
                <c:pt idx="156">
                  <c:v>0.1414599652248327</c:v>
                </c:pt>
                <c:pt idx="157">
                  <c:v>0.14350455054005629</c:v>
                </c:pt>
                <c:pt idx="158">
                  <c:v>0.14556413003734142</c:v>
                </c:pt>
                <c:pt idx="159">
                  <c:v>0.14763850406234949</c:v>
                </c:pt>
                <c:pt idx="160">
                  <c:v>0.14972746563573855</c:v>
                </c:pt>
                <c:pt idx="161">
                  <c:v>0.15183080043215533</c:v>
                </c:pt>
                <c:pt idx="162">
                  <c:v>0.15394828676262731</c:v>
                </c:pt>
                <c:pt idx="163">
                  <c:v>0.15607969556041443</c:v>
                </c:pt>
                <c:pt idx="164">
                  <c:v>0.15822479037037657</c:v>
                </c:pt>
                <c:pt idx="165">
                  <c:v>0.16038332734191094</c:v>
                </c:pt>
                <c:pt idx="166">
                  <c:v>0.16255505522552544</c:v>
                </c:pt>
                <c:pt idx="167">
                  <c:v>0.16473971537306806</c:v>
                </c:pt>
                <c:pt idx="168">
                  <c:v>0.16693704174170501</c:v>
                </c:pt>
                <c:pt idx="169">
                  <c:v>0.16914676090166356</c:v>
                </c:pt>
                <c:pt idx="170">
                  <c:v>0.17136859204779845</c:v>
                </c:pt>
                <c:pt idx="171">
                  <c:v>0.17360224701502402</c:v>
                </c:pt>
                <c:pt idx="172">
                  <c:v>0.17584743029765335</c:v>
                </c:pt>
                <c:pt idx="173">
                  <c:v>0.17810383907268457</c:v>
                </c:pt>
                <c:pt idx="174">
                  <c:v>0.18037116322707125</c:v>
                </c:pt>
                <c:pt idx="175">
                  <c:v>0.18264908538901278</c:v>
                </c:pt>
                <c:pt idx="176">
                  <c:v>0.18493728096329612</c:v>
                </c:pt>
                <c:pt idx="177">
                  <c:v>0.18723541817072034</c:v>
                </c:pt>
                <c:pt idx="178">
                  <c:v>0.189543158091631</c:v>
                </c:pt>
                <c:pt idx="179">
                  <c:v>0.19186015471359011</c:v>
                </c:pt>
                <c:pt idx="180">
                  <c:v>0.19418605498320365</c:v>
                </c:pt>
                <c:pt idx="181">
                  <c:v>0.19652049886212722</c:v>
                </c:pt>
                <c:pt idx="182">
                  <c:v>0.19886311938726653</c:v>
                </c:pt>
                <c:pt idx="183">
                  <c:v>0.20121354273518796</c:v>
                </c:pt>
                <c:pt idx="184">
                  <c:v>0.20357138829074994</c:v>
                </c:pt>
                <c:pt idx="185">
                  <c:v>0.20593626871996526</c:v>
                </c:pt>
                <c:pt idx="186">
                  <c:v>0.20830779004709882</c:v>
                </c:pt>
                <c:pt idx="187">
                  <c:v>0.21068555173600576</c:v>
                </c:pt>
                <c:pt idx="188">
                  <c:v>0.21306914677570832</c:v>
                </c:pt>
                <c:pt idx="189">
                  <c:v>0.21545816177021013</c:v>
                </c:pt>
                <c:pt idx="190">
                  <c:v>0.21785217703254092</c:v>
                </c:pt>
                <c:pt idx="191">
                  <c:v>0.22025076668302368</c:v>
                </c:pt>
                <c:pt idx="192">
                  <c:v>0.22265349875175153</c:v>
                </c:pt>
                <c:pt idx="193">
                  <c:v>0.22505993528526</c:v>
                </c:pt>
                <c:pt idx="194">
                  <c:v>0.22746963245737625</c:v>
                </c:pt>
                <c:pt idx="195">
                  <c:v>0.22988214068422338</c:v>
                </c:pt>
                <c:pt idx="196">
                  <c:v>0.23229700474335654</c:v>
                </c:pt>
                <c:pt idx="197">
                  <c:v>0.23471376389700213</c:v>
                </c:pt>
                <c:pt idx="198">
                  <c:v>0.23713195201936993</c:v>
                </c:pt>
                <c:pt idx="199">
                  <c:v>0.2395510977280037</c:v>
                </c:pt>
                <c:pt idx="200">
                  <c:v>0.24197072451913371</c:v>
                </c:pt>
                <c:pt idx="201">
                  <c:v>0.24439035090698991</c:v>
                </c:pt>
                <c:pt idx="202">
                  <c:v>0.24680949056703308</c:v>
                </c:pt>
                <c:pt idx="203">
                  <c:v>0.24922765248305626</c:v>
                </c:pt>
                <c:pt idx="204">
                  <c:v>0.25164434109810746</c:v>
                </c:pt>
                <c:pt idx="205">
                  <c:v>0.25405905646917937</c:v>
                </c:pt>
                <c:pt idx="206">
                  <c:v>0.25647129442561067</c:v>
                </c:pt>
                <c:pt idx="207">
                  <c:v>0.25888054673113919</c:v>
                </c:pt>
                <c:pt idx="208">
                  <c:v>0.26128630124954355</c:v>
                </c:pt>
                <c:pt idx="209">
                  <c:v>0.26368804211380859</c:v>
                </c:pt>
                <c:pt idx="210">
                  <c:v>0.26608524989874527</c:v>
                </c:pt>
                <c:pt idx="211">
                  <c:v>0.26847740179699281</c:v>
                </c:pt>
                <c:pt idx="212">
                  <c:v>0.27086397179832616</c:v>
                </c:pt>
                <c:pt idx="213">
                  <c:v>0.27324443087220435</c:v>
                </c:pt>
                <c:pt idx="214">
                  <c:v>0.27561824715344485</c:v>
                </c:pt>
                <c:pt idx="215">
                  <c:v>0.27798488613098465</c:v>
                </c:pt>
                <c:pt idx="216">
                  <c:v>0.2803438108396088</c:v>
                </c:pt>
                <c:pt idx="217">
                  <c:v>0.28269448205456849</c:v>
                </c:pt>
                <c:pt idx="218">
                  <c:v>0.2850363584889955</c:v>
                </c:pt>
                <c:pt idx="219">
                  <c:v>0.28736889699401669</c:v>
                </c:pt>
                <c:pt idx="220">
                  <c:v>0.28969155276147118</c:v>
                </c:pt>
                <c:pt idx="221">
                  <c:v>0.29200377952912993</c:v>
                </c:pt>
                <c:pt idx="222">
                  <c:v>0.29430502978831369</c:v>
                </c:pt>
                <c:pt idx="223">
                  <c:v>0.29659475499380433</c:v>
                </c:pt>
                <c:pt idx="224">
                  <c:v>0.29887240577594143</c:v>
                </c:pt>
                <c:pt idx="225">
                  <c:v>0.30113743215479316</c:v>
                </c:pt>
                <c:pt idx="226">
                  <c:v>0.30338928375628893</c:v>
                </c:pt>
                <c:pt idx="227">
                  <c:v>0.30562741003019872</c:v>
                </c:pt>
                <c:pt idx="228">
                  <c:v>0.30785126046984185</c:v>
                </c:pt>
                <c:pt idx="229">
                  <c:v>0.31006028483340514</c:v>
                </c:pt>
                <c:pt idx="230">
                  <c:v>0.31225393336675034</c:v>
                </c:pt>
                <c:pt idx="231">
                  <c:v>0.31443165702758646</c:v>
                </c:pt>
                <c:pt idx="232">
                  <c:v>0.31659290771088205</c:v>
                </c:pt>
                <c:pt idx="233">
                  <c:v>0.31873713847539087</c:v>
                </c:pt>
                <c:pt idx="234">
                  <c:v>0.32086380377116192</c:v>
                </c:pt>
                <c:pt idx="235">
                  <c:v>0.32297235966790377</c:v>
                </c:pt>
                <c:pt idx="236">
                  <c:v>0.32506226408407174</c:v>
                </c:pt>
                <c:pt idx="237">
                  <c:v>0.32713297701654415</c:v>
                </c:pt>
                <c:pt idx="238">
                  <c:v>0.32918396077075457</c:v>
                </c:pt>
                <c:pt idx="239">
                  <c:v>0.33121468019114286</c:v>
                </c:pt>
                <c:pt idx="240">
                  <c:v>0.33322460289178962</c:v>
                </c:pt>
                <c:pt idx="241">
                  <c:v>0.33521319948709621</c:v>
                </c:pt>
                <c:pt idx="242">
                  <c:v>0.33717994382237076</c:v>
                </c:pt>
                <c:pt idx="243">
                  <c:v>0.33912431320418251</c:v>
                </c:pt>
                <c:pt idx="244">
                  <c:v>0.34104578863034302</c:v>
                </c:pt>
                <c:pt idx="245">
                  <c:v>0.34294385501937447</c:v>
                </c:pt>
                <c:pt idx="246">
                  <c:v>0.34481800143932406</c:v>
                </c:pt>
                <c:pt idx="247">
                  <c:v>0.34666772133578244</c:v>
                </c:pt>
                <c:pt idx="248">
                  <c:v>0.34849251275896548</c:v>
                </c:pt>
                <c:pt idx="249">
                  <c:v>0.35029187858971694</c:v>
                </c:pt>
                <c:pt idx="250">
                  <c:v>0.3520653267642907</c:v>
                </c:pt>
                <c:pt idx="251">
                  <c:v>0.35381237049777103</c:v>
                </c:pt>
                <c:pt idx="252">
                  <c:v>0.3555325285059886</c:v>
                </c:pt>
                <c:pt idx="253">
                  <c:v>0.35722532522579242</c:v>
                </c:pt>
                <c:pt idx="254">
                  <c:v>0.35889029103353637</c:v>
                </c:pt>
                <c:pt idx="255">
                  <c:v>0.36052696246163984</c:v>
                </c:pt>
                <c:pt idx="256">
                  <c:v>0.36213488241308428</c:v>
                </c:pt>
                <c:pt idx="257">
                  <c:v>0.36371360037370559</c:v>
                </c:pt>
                <c:pt idx="258">
                  <c:v>0.36526267262214623</c:v>
                </c:pt>
                <c:pt idx="259">
                  <c:v>0.36678166243732707</c:v>
                </c:pt>
                <c:pt idx="260">
                  <c:v>0.36827014030331451</c:v>
                </c:pt>
                <c:pt idx="261">
                  <c:v>0.3697276841114237</c:v>
                </c:pt>
                <c:pt idx="262">
                  <c:v>0.37115387935945754</c:v>
                </c:pt>
                <c:pt idx="263">
                  <c:v>0.37254831934792515</c:v>
                </c:pt>
                <c:pt idx="264">
                  <c:v>0.37391060537312032</c:v>
                </c:pt>
                <c:pt idx="265">
                  <c:v>0.37524034691693003</c:v>
                </c:pt>
                <c:pt idx="266">
                  <c:v>0.37653716183324626</c:v>
                </c:pt>
                <c:pt idx="267">
                  <c:v>0.37780067653085708</c:v>
                </c:pt>
                <c:pt idx="268">
                  <c:v>0.37903052615269439</c:v>
                </c:pt>
                <c:pt idx="269">
                  <c:v>0.38022635475131783</c:v>
                </c:pt>
                <c:pt idx="270">
                  <c:v>0.38138781546051725</c:v>
                </c:pt>
                <c:pt idx="271">
                  <c:v>0.38251457066291739</c:v>
                </c:pt>
                <c:pt idx="272">
                  <c:v>0.38360629215347208</c:v>
                </c:pt>
                <c:pt idx="273">
                  <c:v>0.38466266129873655</c:v>
                </c:pt>
                <c:pt idx="274">
                  <c:v>0.38568336919181007</c:v>
                </c:pt>
                <c:pt idx="275">
                  <c:v>0.38666811680284346</c:v>
                </c:pt>
                <c:pt idx="276">
                  <c:v>0.38761661512500856</c:v>
                </c:pt>
                <c:pt idx="277">
                  <c:v>0.38852858531583051</c:v>
                </c:pt>
                <c:pt idx="278">
                  <c:v>0.38940375883378531</c:v>
                </c:pt>
                <c:pt idx="279">
                  <c:v>0.3902418775700694</c:v>
                </c:pt>
                <c:pt idx="280">
                  <c:v>0.39104269397545122</c:v>
                </c:pt>
                <c:pt idx="281">
                  <c:v>0.39180597118211663</c:v>
                </c:pt>
                <c:pt idx="282">
                  <c:v>0.39253148312042468</c:v>
                </c:pt>
                <c:pt idx="283">
                  <c:v>0.39321901463049319</c:v>
                </c:pt>
                <c:pt idx="284">
                  <c:v>0.39386836156853705</c:v>
                </c:pt>
                <c:pt idx="285">
                  <c:v>0.39447933090788534</c:v>
                </c:pt>
                <c:pt idx="286">
                  <c:v>0.39505174083460792</c:v>
                </c:pt>
                <c:pt idx="287">
                  <c:v>0.39558542083768428</c:v>
                </c:pt>
                <c:pt idx="288">
                  <c:v>0.39608021179365321</c:v>
                </c:pt>
                <c:pt idx="289">
                  <c:v>0.39653596604568314</c:v>
                </c:pt>
                <c:pt idx="290">
                  <c:v>0.39695254747700942</c:v>
                </c:pt>
                <c:pt idx="291">
                  <c:v>0.39732983157868618</c:v>
                </c:pt>
                <c:pt idx="292">
                  <c:v>0.39766770551160696</c:v>
                </c:pt>
                <c:pt idx="293">
                  <c:v>0.39796606816274938</c:v>
                </c:pt>
                <c:pt idx="294">
                  <c:v>0.39822483019560545</c:v>
                </c:pt>
                <c:pt idx="295">
                  <c:v>0.39844391409476282</c:v>
                </c:pt>
                <c:pt idx="296">
                  <c:v>0.39862325420460404</c:v>
                </c:pt>
                <c:pt idx="297">
                  <c:v>0.39876279676209897</c:v>
                </c:pt>
                <c:pt idx="298">
                  <c:v>0.39886249992366563</c:v>
                </c:pt>
                <c:pt idx="299">
                  <c:v>0.39892233378608194</c:v>
                </c:pt>
                <c:pt idx="300">
                  <c:v>0.3989422804014327</c:v>
                </c:pt>
                <c:pt idx="301">
                  <c:v>0.39892233378608244</c:v>
                </c:pt>
                <c:pt idx="302">
                  <c:v>0.39886249992366662</c:v>
                </c:pt>
                <c:pt idx="303">
                  <c:v>0.39876279676210041</c:v>
                </c:pt>
                <c:pt idx="304">
                  <c:v>0.39862325420460598</c:v>
                </c:pt>
                <c:pt idx="305">
                  <c:v>0.39844391409476543</c:v>
                </c:pt>
                <c:pt idx="306">
                  <c:v>0.39822483019560856</c:v>
                </c:pt>
                <c:pt idx="307">
                  <c:v>0.39796606816275298</c:v>
                </c:pt>
                <c:pt idx="308">
                  <c:v>0.39766770551161112</c:v>
                </c:pt>
                <c:pt idx="309">
                  <c:v>0.39732983157869084</c:v>
                </c:pt>
                <c:pt idx="310">
                  <c:v>0.39695254747701458</c:v>
                </c:pt>
                <c:pt idx="311">
                  <c:v>0.3965359660456888</c:v>
                </c:pt>
                <c:pt idx="312">
                  <c:v>0.39608021179365943</c:v>
                </c:pt>
                <c:pt idx="313">
                  <c:v>0.39558542083769099</c:v>
                </c:pt>
                <c:pt idx="314">
                  <c:v>0.39505174083461508</c:v>
                </c:pt>
                <c:pt idx="315">
                  <c:v>0.39447933090789306</c:v>
                </c:pt>
                <c:pt idx="316">
                  <c:v>0.39386836156854527</c:v>
                </c:pt>
                <c:pt idx="317">
                  <c:v>0.39321901463050191</c:v>
                </c:pt>
                <c:pt idx="318">
                  <c:v>0.39253148312043384</c:v>
                </c:pt>
                <c:pt idx="319">
                  <c:v>0.39180597118212629</c:v>
                </c:pt>
                <c:pt idx="320">
                  <c:v>0.39104269397546138</c:v>
                </c:pt>
                <c:pt idx="321">
                  <c:v>0.39024187757008</c:v>
                </c:pt>
                <c:pt idx="322">
                  <c:v>0.38940375883379647</c:v>
                </c:pt>
                <c:pt idx="323">
                  <c:v>0.38852858531584217</c:v>
                </c:pt>
                <c:pt idx="324">
                  <c:v>0.38761661512502066</c:v>
                </c:pt>
                <c:pt idx="325">
                  <c:v>0.38666811680285601</c:v>
                </c:pt>
                <c:pt idx="326">
                  <c:v>0.38568336919182311</c:v>
                </c:pt>
                <c:pt idx="327">
                  <c:v>0.3846626612987501</c:v>
                </c:pt>
                <c:pt idx="328">
                  <c:v>0.38360629215348602</c:v>
                </c:pt>
                <c:pt idx="329">
                  <c:v>0.38251457066293182</c:v>
                </c:pt>
                <c:pt idx="330">
                  <c:v>0.38138781546053208</c:v>
                </c:pt>
                <c:pt idx="331">
                  <c:v>0.38022635475133315</c:v>
                </c:pt>
                <c:pt idx="332">
                  <c:v>0.37903052615271021</c:v>
                </c:pt>
                <c:pt idx="333">
                  <c:v>0.37780067653087329</c:v>
                </c:pt>
                <c:pt idx="334">
                  <c:v>0.37653716183326286</c:v>
                </c:pt>
                <c:pt idx="335">
                  <c:v>0.37524034691694708</c:v>
                </c:pt>
                <c:pt idx="336">
                  <c:v>0.37391060537313781</c:v>
                </c:pt>
                <c:pt idx="337">
                  <c:v>0.37254831934794308</c:v>
                </c:pt>
                <c:pt idx="338">
                  <c:v>0.37115387935947591</c:v>
                </c:pt>
                <c:pt idx="339">
                  <c:v>0.36972768411144247</c:v>
                </c:pt>
                <c:pt idx="340">
                  <c:v>0.36827014030333366</c:v>
                </c:pt>
                <c:pt idx="341">
                  <c:v>0.36678166243734667</c:v>
                </c:pt>
                <c:pt idx="342">
                  <c:v>0.36526267262216461</c:v>
                </c:pt>
                <c:pt idx="343">
                  <c:v>0.36371360037372436</c:v>
                </c:pt>
                <c:pt idx="344">
                  <c:v>0.36213488241310338</c:v>
                </c:pt>
                <c:pt idx="345">
                  <c:v>0.36052696246165933</c:v>
                </c:pt>
                <c:pt idx="346">
                  <c:v>0.35889029103355619</c:v>
                </c:pt>
                <c:pt idx="347">
                  <c:v>0.35722532522581257</c:v>
                </c:pt>
                <c:pt idx="348">
                  <c:v>0.35553252850600903</c:v>
                </c:pt>
                <c:pt idx="349">
                  <c:v>0.35381237049779185</c:v>
                </c:pt>
                <c:pt idx="350">
                  <c:v>0.35206532676431185</c:v>
                </c:pt>
                <c:pt idx="351">
                  <c:v>0.35029187858973837</c:v>
                </c:pt>
                <c:pt idx="352">
                  <c:v>0.34849251275898901</c:v>
                </c:pt>
                <c:pt idx="353">
                  <c:v>0.34666772133580631</c:v>
                </c:pt>
                <c:pt idx="354">
                  <c:v>0.34481800143934827</c:v>
                </c:pt>
                <c:pt idx="355">
                  <c:v>0.342943855019399</c:v>
                </c:pt>
                <c:pt idx="356">
                  <c:v>0.34104578863036783</c:v>
                </c:pt>
                <c:pt idx="357">
                  <c:v>0.33912431320420766</c:v>
                </c:pt>
                <c:pt idx="358">
                  <c:v>0.33717994382239619</c:v>
                </c:pt>
                <c:pt idx="359">
                  <c:v>0.33521319948712192</c:v>
                </c:pt>
                <c:pt idx="360">
                  <c:v>0.33322460289181566</c:v>
                </c:pt>
                <c:pt idx="361">
                  <c:v>0.33121468019116912</c:v>
                </c:pt>
                <c:pt idx="362">
                  <c:v>0.3291839607707811</c:v>
                </c:pt>
                <c:pt idx="363">
                  <c:v>0.32713297701657096</c:v>
                </c:pt>
                <c:pt idx="364">
                  <c:v>0.32506226408409883</c:v>
                </c:pt>
                <c:pt idx="365">
                  <c:v>0.32297235966793109</c:v>
                </c:pt>
                <c:pt idx="366">
                  <c:v>0.32086380377118945</c:v>
                </c:pt>
                <c:pt idx="367">
                  <c:v>0.31873713847541868</c:v>
                </c:pt>
                <c:pt idx="368">
                  <c:v>0.31659290771091003</c:v>
                </c:pt>
                <c:pt idx="369">
                  <c:v>0.31443165702761466</c:v>
                </c:pt>
                <c:pt idx="370">
                  <c:v>0.31225393336677876</c:v>
                </c:pt>
                <c:pt idx="371">
                  <c:v>0.31006028483343373</c:v>
                </c:pt>
                <c:pt idx="372">
                  <c:v>0.30785126046987066</c:v>
                </c:pt>
                <c:pt idx="373">
                  <c:v>0.30562741003022775</c:v>
                </c:pt>
                <c:pt idx="374">
                  <c:v>0.30338928375631807</c:v>
                </c:pt>
                <c:pt idx="375">
                  <c:v>0.30113743215482247</c:v>
                </c:pt>
                <c:pt idx="376">
                  <c:v>0.29887240577597096</c:v>
                </c:pt>
                <c:pt idx="377">
                  <c:v>0.29659475499383403</c:v>
                </c:pt>
                <c:pt idx="378">
                  <c:v>0.2943050297883435</c:v>
                </c:pt>
                <c:pt idx="379">
                  <c:v>0.29200377952915996</c:v>
                </c:pt>
                <c:pt idx="380">
                  <c:v>0.28969155276150127</c:v>
                </c:pt>
                <c:pt idx="381">
                  <c:v>0.28736889699404694</c:v>
                </c:pt>
                <c:pt idx="382">
                  <c:v>0.28503635848902592</c:v>
                </c:pt>
                <c:pt idx="383">
                  <c:v>0.28269448205459902</c:v>
                </c:pt>
                <c:pt idx="384">
                  <c:v>0.28034381083963938</c:v>
                </c:pt>
                <c:pt idx="385">
                  <c:v>0.27798488613101535</c:v>
                </c:pt>
                <c:pt idx="386">
                  <c:v>0.27561824715347566</c:v>
                </c:pt>
                <c:pt idx="387">
                  <c:v>0.27324443087223527</c:v>
                </c:pt>
                <c:pt idx="388">
                  <c:v>0.27086397179835708</c:v>
                </c:pt>
                <c:pt idx="389">
                  <c:v>0.26847740179702145</c:v>
                </c:pt>
                <c:pt idx="390">
                  <c:v>0.26608524989877402</c:v>
                </c:pt>
                <c:pt idx="391">
                  <c:v>0.2636880421138374</c:v>
                </c:pt>
                <c:pt idx="392">
                  <c:v>0.26128630124957236</c:v>
                </c:pt>
                <c:pt idx="393">
                  <c:v>0.25888054673116812</c:v>
                </c:pt>
                <c:pt idx="394">
                  <c:v>0.25647129442563965</c:v>
                </c:pt>
                <c:pt idx="395">
                  <c:v>0.25405905646920829</c:v>
                </c:pt>
                <c:pt idx="396">
                  <c:v>0.25164434109813644</c:v>
                </c:pt>
                <c:pt idx="397">
                  <c:v>0.24922765248308526</c:v>
                </c:pt>
                <c:pt idx="398">
                  <c:v>0.24680949056706206</c:v>
                </c:pt>
                <c:pt idx="399">
                  <c:v>0.24439035090702135</c:v>
                </c:pt>
                <c:pt idx="400">
                  <c:v>0.24197072451916515</c:v>
                </c:pt>
                <c:pt idx="401">
                  <c:v>0.2395510977280351</c:v>
                </c:pt>
                <c:pt idx="402">
                  <c:v>0.23713195201940135</c:v>
                </c:pt>
                <c:pt idx="403">
                  <c:v>0.23471376389703352</c:v>
                </c:pt>
                <c:pt idx="404">
                  <c:v>0.23229700474338794</c:v>
                </c:pt>
                <c:pt idx="405">
                  <c:v>0.22988214068425475</c:v>
                </c:pt>
                <c:pt idx="406">
                  <c:v>0.22746963245740759</c:v>
                </c:pt>
                <c:pt idx="407">
                  <c:v>0.22505993528529133</c:v>
                </c:pt>
                <c:pt idx="408">
                  <c:v>0.22265349875178281</c:v>
                </c:pt>
                <c:pt idx="409">
                  <c:v>0.2202507666830549</c:v>
                </c:pt>
                <c:pt idx="410">
                  <c:v>0.21785217703257212</c:v>
                </c:pt>
                <c:pt idx="411">
                  <c:v>0.21545816177024127</c:v>
                </c:pt>
                <c:pt idx="412">
                  <c:v>0.21306914677573938</c:v>
                </c:pt>
                <c:pt idx="413">
                  <c:v>0.21068555173603673</c:v>
                </c:pt>
                <c:pt idx="414">
                  <c:v>0.20830779004712974</c:v>
                </c:pt>
                <c:pt idx="415">
                  <c:v>0.2059362687199961</c:v>
                </c:pt>
                <c:pt idx="416">
                  <c:v>0.2035713882907807</c:v>
                </c:pt>
                <c:pt idx="417">
                  <c:v>0.20121354273521852</c:v>
                </c:pt>
                <c:pt idx="418">
                  <c:v>0.19886311938729703</c:v>
                </c:pt>
                <c:pt idx="419">
                  <c:v>0.19652049886215758</c:v>
                </c:pt>
                <c:pt idx="420">
                  <c:v>0.19418605498323391</c:v>
                </c:pt>
                <c:pt idx="421">
                  <c:v>0.19186015471362025</c:v>
                </c:pt>
                <c:pt idx="422">
                  <c:v>0.18954315809166103</c:v>
                </c:pt>
                <c:pt idx="423">
                  <c:v>0.18723541817075023</c:v>
                </c:pt>
                <c:pt idx="424">
                  <c:v>0.18493728096332593</c:v>
                </c:pt>
                <c:pt idx="425">
                  <c:v>0.18264908538904245</c:v>
                </c:pt>
                <c:pt idx="426">
                  <c:v>0.18037116322710076</c:v>
                </c:pt>
                <c:pt idx="427">
                  <c:v>0.17810383907271393</c:v>
                </c:pt>
                <c:pt idx="428">
                  <c:v>0.1758474302976826</c:v>
                </c:pt>
                <c:pt idx="429">
                  <c:v>0.17360224701505314</c:v>
                </c:pt>
                <c:pt idx="430">
                  <c:v>0.17136859204782745</c:v>
                </c:pt>
                <c:pt idx="431">
                  <c:v>0.16914676090169237</c:v>
                </c:pt>
                <c:pt idx="432">
                  <c:v>0.16693704174173368</c:v>
                </c:pt>
                <c:pt idx="433">
                  <c:v>0.16473971537309656</c:v>
                </c:pt>
                <c:pt idx="434">
                  <c:v>0.16255505522555377</c:v>
                </c:pt>
                <c:pt idx="435">
                  <c:v>0.16038332734193911</c:v>
                </c:pt>
                <c:pt idx="436">
                  <c:v>0.15822479037040243</c:v>
                </c:pt>
                <c:pt idx="437">
                  <c:v>0.1560796955604401</c:v>
                </c:pt>
                <c:pt idx="438">
                  <c:v>0.15394828676265285</c:v>
                </c:pt>
                <c:pt idx="439">
                  <c:v>0.15183080043218067</c:v>
                </c:pt>
                <c:pt idx="440">
                  <c:v>0.14972746563576372</c:v>
                </c:pt>
                <c:pt idx="441">
                  <c:v>0.14763850406237447</c:v>
                </c:pt>
                <c:pt idx="442">
                  <c:v>0.14556413003736618</c:v>
                </c:pt>
                <c:pt idx="443">
                  <c:v>0.14350455054008088</c:v>
                </c:pt>
                <c:pt idx="444">
                  <c:v>0.1414599652248571</c:v>
                </c:pt>
                <c:pt idx="445">
                  <c:v>0.13943056644537849</c:v>
                </c:pt>
                <c:pt idx="446">
                  <c:v>0.13741653928230183</c:v>
                </c:pt>
                <c:pt idx="447">
                  <c:v>0.13541806157409117</c:v>
                </c:pt>
                <c:pt idx="448">
                  <c:v>0.13343530395102204</c:v>
                </c:pt>
                <c:pt idx="449">
                  <c:v>0.1314684298722506</c:v>
                </c:pt>
                <c:pt idx="450">
                  <c:v>0.12951759566591114</c:v>
                </c:pt>
                <c:pt idx="451">
                  <c:v>0.12758295057216112</c:v>
                </c:pt>
                <c:pt idx="452">
                  <c:v>0.12566463678910722</c:v>
                </c:pt>
                <c:pt idx="453">
                  <c:v>0.12376278952154204</c:v>
                </c:pt>
                <c:pt idx="454">
                  <c:v>0.12187753703242056</c:v>
                </c:pt>
                <c:pt idx="455">
                  <c:v>0.12000900069700421</c:v>
                </c:pt>
                <c:pt idx="456">
                  <c:v>0.11815729505960074</c:v>
                </c:pt>
                <c:pt idx="457">
                  <c:v>0.11632252789282538</c:v>
                </c:pt>
                <c:pt idx="458">
                  <c:v>0.11450480025931048</c:v>
                </c:pt>
                <c:pt idx="459">
                  <c:v>0.11270420657578849</c:v>
                </c:pt>
                <c:pt idx="460">
                  <c:v>0.11092083467947333</c:v>
                </c:pt>
                <c:pt idx="461">
                  <c:v>0.10915476589666497</c:v>
                </c:pt>
                <c:pt idx="462">
                  <c:v>0.10740607511350123</c:v>
                </c:pt>
                <c:pt idx="463">
                  <c:v>0.10567483084878085</c:v>
                </c:pt>
                <c:pt idx="464">
                  <c:v>0.10396109532878127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1"/>
          <c:order val="1"/>
          <c:tx>
            <c:v>Upper</c:v>
          </c:tx>
          <c:spPr>
            <a:pattFill prst="ltUpDiag">
              <a:fgClr>
                <a:srgbClr val="339966"/>
              </a:fgClr>
              <a:bgClr>
                <a:srgbClr val="FFFFCC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'Right-Tail Area '!$W$6:$W$606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'Right-Tail Area '!$Y$6:$Y$606</c:f>
              <c:numCache>
                <c:formatCode>0.00000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0.10226492456399489</c:v>
                </c:pt>
                <c:pt idx="466">
                  <c:v>0.10058636842770724</c:v>
                </c:pt>
                <c:pt idx="467">
                  <c:v>9.892547073634024E-2</c:v>
                </c:pt>
                <c:pt idx="468">
                  <c:v>9.7282269331483845E-2</c:v>
                </c:pt>
                <c:pt idx="469">
                  <c:v>9.5656796163540156E-2</c:v>
                </c:pt>
                <c:pt idx="470">
                  <c:v>9.404907737690292E-2</c:v>
                </c:pt>
                <c:pt idx="471">
                  <c:v>9.2459133396596477E-2</c:v>
                </c:pt>
                <c:pt idx="472">
                  <c:v>9.0886979016298497E-2</c:v>
                </c:pt>
                <c:pt idx="473">
                  <c:v>8.9332623487670446E-2</c:v>
                </c:pt>
                <c:pt idx="474">
                  <c:v>8.7796070610920901E-2</c:v>
                </c:pt>
                <c:pt idx="475">
                  <c:v>8.6277318826526617E-2</c:v>
                </c:pt>
                <c:pt idx="476">
                  <c:v>8.4776361308037146E-2</c:v>
                </c:pt>
                <c:pt idx="477">
                  <c:v>8.3293186055889201E-2</c:v>
                </c:pt>
                <c:pt idx="478">
                  <c:v>8.1827775992157362E-2</c:v>
                </c:pt>
                <c:pt idx="479">
                  <c:v>8.0380109056168561E-2</c:v>
                </c:pt>
                <c:pt idx="480">
                  <c:v>7.8950158300908388E-2</c:v>
                </c:pt>
                <c:pt idx="481">
                  <c:v>7.7537891990148031E-2</c:v>
                </c:pt>
                <c:pt idx="482">
                  <c:v>7.6143273696221189E-2</c:v>
                </c:pt>
                <c:pt idx="483">
                  <c:v>7.4766262398381314E-2</c:v>
                </c:pt>
                <c:pt idx="484">
                  <c:v>7.3406812581670408E-2</c:v>
                </c:pt>
                <c:pt idx="485">
                  <c:v>7.2064874336231335E-2</c:v>
                </c:pt>
                <c:pt idx="486">
                  <c:v>7.074039345699655E-2</c:v>
                </c:pt>
                <c:pt idx="487">
                  <c:v>6.943331154368719E-2</c:v>
                </c:pt>
                <c:pt idx="488">
                  <c:v>6.8143566101057387E-2</c:v>
                </c:pt>
                <c:pt idx="489">
                  <c:v>6.6871090639319786E-2</c:v>
                </c:pt>
                <c:pt idx="490">
                  <c:v>6.5615814774689057E-2</c:v>
                </c:pt>
                <c:pt idx="491">
                  <c:v>6.437766432998164E-2</c:v>
                </c:pt>
                <c:pt idx="492">
                  <c:v>6.315656143521077E-2</c:v>
                </c:pt>
                <c:pt idx="493">
                  <c:v>6.1952424628118313E-2</c:v>
                </c:pt>
                <c:pt idx="494">
                  <c:v>6.0765168954577731E-2</c:v>
                </c:pt>
                <c:pt idx="495">
                  <c:v>5.959470606882885E-2</c:v>
                </c:pt>
                <c:pt idx="496">
                  <c:v>5.8440944333464064E-2</c:v>
                </c:pt>
                <c:pt idx="497">
                  <c:v>5.7303788919129531E-2</c:v>
                </c:pt>
                <c:pt idx="498">
                  <c:v>5.6183141903880275E-2</c:v>
                </c:pt>
                <c:pt idx="499">
                  <c:v>5.507890237213782E-2</c:v>
                </c:pt>
                <c:pt idx="500">
                  <c:v>5.3990966513199921E-2</c:v>
                </c:pt>
                <c:pt idx="501">
                  <c:v>5.2919227719251977E-2</c:v>
                </c:pt>
                <c:pt idx="502">
                  <c:v>5.1863576682832105E-2</c:v>
                </c:pt>
                <c:pt idx="503">
                  <c:v>5.0823901493702514E-2</c:v>
                </c:pt>
                <c:pt idx="504">
                  <c:v>4.980008773508196E-2</c:v>
                </c:pt>
                <c:pt idx="505">
                  <c:v>4.8792018579193748E-2</c:v>
                </c:pt>
                <c:pt idx="506">
                  <c:v>4.7799574882087859E-2</c:v>
                </c:pt>
                <c:pt idx="507">
                  <c:v>4.6822635277693786E-2</c:v>
                </c:pt>
                <c:pt idx="508">
                  <c:v>4.58610762710654E-2</c:v>
                </c:pt>
                <c:pt idx="509">
                  <c:v>4.491477233077739E-2</c:v>
                </c:pt>
                <c:pt idx="510">
                  <c:v>4.3983595980437371E-2</c:v>
                </c:pt>
                <c:pt idx="511">
                  <c:v>4.3067417889275705E-2</c:v>
                </c:pt>
                <c:pt idx="512">
                  <c:v>4.2166106961780157E-2</c:v>
                </c:pt>
                <c:pt idx="513">
                  <c:v>4.1279530426340062E-2</c:v>
                </c:pt>
                <c:pt idx="514">
                  <c:v>4.0407553922869821E-2</c:v>
                </c:pt>
                <c:pt idx="515">
                  <c:v>3.9550041589379553E-2</c:v>
                </c:pt>
                <c:pt idx="516">
                  <c:v>3.8706856147464802E-2</c:v>
                </c:pt>
                <c:pt idx="517">
                  <c:v>3.7877858986686531E-2</c:v>
                </c:pt>
                <c:pt idx="518">
                  <c:v>3.7062910247815377E-2</c:v>
                </c:pt>
                <c:pt idx="519">
                  <c:v>3.6261868904914965E-2</c:v>
                </c:pt>
                <c:pt idx="520">
                  <c:v>3.5474592846240029E-2</c:v>
                </c:pt>
                <c:pt idx="521">
                  <c:v>3.4700938953927264E-2</c:v>
                </c:pt>
                <c:pt idx="522">
                  <c:v>3.3940763182457472E-2</c:v>
                </c:pt>
                <c:pt idx="523">
                  <c:v>3.3193920635869276E-2</c:v>
                </c:pt>
                <c:pt idx="524">
                  <c:v>3.2460265643705445E-2</c:v>
                </c:pt>
                <c:pt idx="525">
                  <c:v>3.173965183567528E-2</c:v>
                </c:pt>
                <c:pt idx="526">
                  <c:v>3.1031932215015962E-2</c:v>
                </c:pt>
                <c:pt idx="527">
                  <c:v>3.0336959230539223E-2</c:v>
                </c:pt>
                <c:pt idx="528">
                  <c:v>2.9654584847348706E-2</c:v>
                </c:pt>
                <c:pt idx="529">
                  <c:v>2.8984660616216726E-2</c:v>
                </c:pt>
                <c:pt idx="530">
                  <c:v>2.832703774160833E-2</c:v>
                </c:pt>
                <c:pt idx="531">
                  <c:v>2.7681567148343612E-2</c:v>
                </c:pt>
                <c:pt idx="532">
                  <c:v>2.7048099546888672E-2</c:v>
                </c:pt>
                <c:pt idx="533">
                  <c:v>2.6426485497268504E-2</c:v>
                </c:pt>
                <c:pt idx="534">
                  <c:v>2.5816575471594317E-2</c:v>
                </c:pt>
                <c:pt idx="535">
                  <c:v>2.5218219915200908E-2</c:v>
                </c:pt>
                <c:pt idx="536">
                  <c:v>2.4631269306388884E-2</c:v>
                </c:pt>
                <c:pt idx="537">
                  <c:v>2.405557421476924E-2</c:v>
                </c:pt>
                <c:pt idx="538">
                  <c:v>2.3490985358207497E-2</c:v>
                </c:pt>
                <c:pt idx="539">
                  <c:v>2.2937353658366733E-2</c:v>
                </c:pt>
                <c:pt idx="540">
                  <c:v>2.2394530294849346E-2</c:v>
                </c:pt>
                <c:pt idx="541">
                  <c:v>2.1862366757935726E-2</c:v>
                </c:pt>
                <c:pt idx="542">
                  <c:v>2.1340714899928982E-2</c:v>
                </c:pt>
                <c:pt idx="543">
                  <c:v>2.0829426985098272E-2</c:v>
                </c:pt>
                <c:pt idx="544">
                  <c:v>2.0328355738231788E-2</c:v>
                </c:pt>
                <c:pt idx="545">
                  <c:v>1.9837354391801162E-2</c:v>
                </c:pt>
                <c:pt idx="546">
                  <c:v>1.9356276731742672E-2</c:v>
                </c:pt>
                <c:pt idx="547">
                  <c:v>1.8884977141861783E-2</c:v>
                </c:pt>
                <c:pt idx="548">
                  <c:v>1.8423310646867527E-2</c:v>
                </c:pt>
                <c:pt idx="549">
                  <c:v>1.7971132954045017E-2</c:v>
                </c:pt>
                <c:pt idx="550">
                  <c:v>1.7528300493573793E-2</c:v>
                </c:pt>
                <c:pt idx="551">
                  <c:v>1.7094670457502091E-2</c:v>
                </c:pt>
                <c:pt idx="552">
                  <c:v>1.6670100837386098E-2</c:v>
                </c:pt>
                <c:pt idx="553">
                  <c:v>1.6254450460605436E-2</c:v>
                </c:pt>
                <c:pt idx="554">
                  <c:v>1.5847579025365648E-2</c:v>
                </c:pt>
                <c:pt idx="555">
                  <c:v>1.5449347134399901E-2</c:v>
                </c:pt>
                <c:pt idx="556">
                  <c:v>1.5059616327382072E-2</c:v>
                </c:pt>
                <c:pt idx="557">
                  <c:v>1.4678249112064569E-2</c:v>
                </c:pt>
                <c:pt idx="558">
                  <c:v>1.4305108994154117E-2</c:v>
                </c:pt>
                <c:pt idx="559">
                  <c:v>1.3940060505940152E-2</c:v>
                </c:pt>
                <c:pt idx="560">
                  <c:v>1.3582969233689849E-2</c:v>
                </c:pt>
                <c:pt idx="561">
                  <c:v>1.323370184382551E-2</c:v>
                </c:pt>
                <c:pt idx="562">
                  <c:v>1.2892126107899358E-2</c:v>
                </c:pt>
                <c:pt idx="563">
                  <c:v>1.255811092638217E-2</c:v>
                </c:pt>
                <c:pt idx="564">
                  <c:v>1.2231526351281843E-2</c:v>
                </c:pt>
                <c:pt idx="565">
                  <c:v>1.1912243607608968E-2</c:v>
                </c:pt>
                <c:pt idx="566">
                  <c:v>1.1600135113706276E-2</c:v>
                </c:pt>
                <c:pt idx="567">
                  <c:v>1.1295074500459752E-2</c:v>
                </c:pt>
                <c:pt idx="568">
                  <c:v>1.0996936629409123E-2</c:v>
                </c:pt>
                <c:pt idx="569">
                  <c:v>1.0705597609775637E-2</c:v>
                </c:pt>
                <c:pt idx="570">
                  <c:v>1.0420934814425978E-2</c:v>
                </c:pt>
                <c:pt idx="571">
                  <c:v>1.0142826894790374E-2</c:v>
                </c:pt>
                <c:pt idx="572">
                  <c:v>9.8711537947543653E-3</c:v>
                </c:pt>
                <c:pt idx="573">
                  <c:v>9.6057967635427306E-3</c:v>
                </c:pt>
                <c:pt idx="574">
                  <c:v>9.3466383676153626E-3</c:v>
                </c:pt>
                <c:pt idx="575">
                  <c:v>9.0935625015940488E-3</c:v>
                </c:pt>
                <c:pt idx="576">
                  <c:v>8.846454398240158E-3</c:v>
                </c:pt>
                <c:pt idx="577">
                  <c:v>8.605200637502532E-3</c:v>
                </c:pt>
                <c:pt idx="578">
                  <c:v>8.3696891546558259E-3</c:v>
                </c:pt>
                <c:pt idx="579">
                  <c:v>8.1398092475487467E-3</c:v>
                </c:pt>
                <c:pt idx="580">
                  <c:v>7.9154515829826261E-3</c:v>
                </c:pt>
                <c:pt idx="581">
                  <c:v>7.6965082022399153E-3</c:v>
                </c:pt>
                <c:pt idx="582">
                  <c:v>7.4828725257830922E-3</c:v>
                </c:pt>
                <c:pt idx="583">
                  <c:v>7.2744393571436859E-3</c:v>
                </c:pt>
                <c:pt idx="584">
                  <c:v>7.07110488602186E-3</c:v>
                </c:pt>
                <c:pt idx="585">
                  <c:v>6.8727666906163208E-3</c:v>
                </c:pt>
                <c:pt idx="586">
                  <c:v>6.6793237392049109E-3</c:v>
                </c:pt>
                <c:pt idx="587">
                  <c:v>6.4906763909957851E-3</c:v>
                </c:pt>
                <c:pt idx="588">
                  <c:v>6.3067263962682859E-3</c:v>
                </c:pt>
                <c:pt idx="589">
                  <c:v>6.1273768958259901E-3</c:v>
                </c:pt>
                <c:pt idx="590">
                  <c:v>5.9525324197781011E-3</c:v>
                </c:pt>
                <c:pt idx="591">
                  <c:v>5.7820988856716648E-3</c:v>
                </c:pt>
                <c:pt idx="592">
                  <c:v>5.6159835959930984E-3</c:v>
                </c:pt>
                <c:pt idx="593">
                  <c:v>5.4540952350586236E-3</c:v>
                </c:pt>
                <c:pt idx="594">
                  <c:v>5.2963438653130428E-3</c:v>
                </c:pt>
                <c:pt idx="595">
                  <c:v>5.1426409230559125E-3</c:v>
                </c:pt>
                <c:pt idx="596">
                  <c:v>4.992899213614301E-3</c:v>
                </c:pt>
                <c:pt idx="597">
                  <c:v>4.8470329059808167E-3</c:v>
                </c:pt>
                <c:pt idx="598">
                  <c:v>4.7049575269358058E-3</c:v>
                </c:pt>
                <c:pt idx="599">
                  <c:v>4.5665899546719216E-3</c:v>
                </c:pt>
                <c:pt idx="600">
                  <c:v>4.4318484119397396E-3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6272"/>
        <c:axId val="151447808"/>
      </c:areaChart>
      <c:catAx>
        <c:axId val="1514462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47808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51447808"/>
        <c:scaling>
          <c:orientation val="minMax"/>
          <c:max val="0.42"/>
          <c:min val="0"/>
        </c:scaling>
        <c:delete val="0"/>
        <c:axPos val="l"/>
        <c:numFmt formatCode="0.00000" sourceLinked="1"/>
        <c:majorTickMark val="none"/>
        <c:minorTickMark val="none"/>
        <c:tickLblPos val="none"/>
        <c:spPr>
          <a:ln w="9525">
            <a:noFill/>
          </a:ln>
        </c:spPr>
        <c:crossAx val="151446272"/>
        <c:crosses val="autoZero"/>
        <c:crossBetween val="midCat"/>
        <c:majorUnit val="0.1"/>
      </c:valAx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294240139935862E-2"/>
          <c:y val="7.1090211905296366E-2"/>
          <c:w val="0.83235413653799484"/>
          <c:h val="0.7345988563547291"/>
        </c:manualLayout>
      </c:layout>
      <c:areaChart>
        <c:grouping val="stacked"/>
        <c:varyColors val="0"/>
        <c:ser>
          <c:idx val="0"/>
          <c:order val="0"/>
          <c:tx>
            <c:v>Lower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'Inverse Normal'!$X$6:$X$606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'Inverse Normal'!$Y$6:$Y$606</c:f>
              <c:numCache>
                <c:formatCode>0.00000</c:formatCode>
                <c:ptCount val="601"/>
                <c:pt idx="0">
                  <c:v>4.4318484119380075E-3</c:v>
                </c:pt>
                <c:pt idx="1">
                  <c:v>4.5665899546701444E-3</c:v>
                </c:pt>
                <c:pt idx="2">
                  <c:v>4.7049575269339792E-3</c:v>
                </c:pt>
                <c:pt idx="3">
                  <c:v>4.847032905978944E-3</c:v>
                </c:pt>
                <c:pt idx="4">
                  <c:v>4.9928992136123763E-3</c:v>
                </c:pt>
                <c:pt idx="5">
                  <c:v>5.1426409230539392E-3</c:v>
                </c:pt>
                <c:pt idx="6">
                  <c:v>5.2963438653110201E-3</c:v>
                </c:pt>
                <c:pt idx="7">
                  <c:v>5.4540952350565454E-3</c:v>
                </c:pt>
                <c:pt idx="8">
                  <c:v>5.615983595990969E-3</c:v>
                </c:pt>
                <c:pt idx="9">
                  <c:v>5.7820988856694729E-3</c:v>
                </c:pt>
                <c:pt idx="10">
                  <c:v>5.9525324197758538E-3</c:v>
                </c:pt>
                <c:pt idx="11">
                  <c:v>6.1273768958236873E-3</c:v>
                </c:pt>
                <c:pt idx="12">
                  <c:v>6.3067263962659275E-3</c:v>
                </c:pt>
                <c:pt idx="13">
                  <c:v>6.4906763909933643E-3</c:v>
                </c:pt>
                <c:pt idx="14">
                  <c:v>6.6793237392026202E-3</c:v>
                </c:pt>
                <c:pt idx="15">
                  <c:v>6.8727666906139712E-3</c:v>
                </c:pt>
                <c:pt idx="16">
                  <c:v>7.0711048860194487E-3</c:v>
                </c:pt>
                <c:pt idx="17">
                  <c:v>7.2744393571412182E-3</c:v>
                </c:pt>
                <c:pt idx="18">
                  <c:v>7.4828725257805638E-3</c:v>
                </c:pt>
                <c:pt idx="19">
                  <c:v>7.6965082022373218E-3</c:v>
                </c:pt>
                <c:pt idx="20">
                  <c:v>7.9154515829799686E-3</c:v>
                </c:pt>
                <c:pt idx="21">
                  <c:v>8.1398092475460215E-3</c:v>
                </c:pt>
                <c:pt idx="22">
                  <c:v>8.3696891546527954E-3</c:v>
                </c:pt>
                <c:pt idx="23">
                  <c:v>8.6052006374996715E-3</c:v>
                </c:pt>
                <c:pt idx="24">
                  <c:v>8.84645439823698E-3</c:v>
                </c:pt>
                <c:pt idx="25">
                  <c:v>9.0935625015910529E-3</c:v>
                </c:pt>
                <c:pt idx="26">
                  <c:v>9.3466383676120302E-3</c:v>
                </c:pt>
                <c:pt idx="27">
                  <c:v>9.6057967635393184E-3</c:v>
                </c:pt>
                <c:pt idx="28">
                  <c:v>9.8711537947508716E-3</c:v>
                </c:pt>
                <c:pt idx="29">
                  <c:v>1.0142826894786797E-2</c:v>
                </c:pt>
                <c:pt idx="30">
                  <c:v>1.0420934814422318E-2</c:v>
                </c:pt>
                <c:pt idx="31">
                  <c:v>1.0705597609771892E-2</c:v>
                </c:pt>
                <c:pt idx="32">
                  <c:v>1.0996936629405284E-2</c:v>
                </c:pt>
                <c:pt idx="33">
                  <c:v>1.129507450045583E-2</c:v>
                </c:pt>
                <c:pt idx="34">
                  <c:v>1.1600135113702259E-2</c:v>
                </c:pt>
                <c:pt idx="35">
                  <c:v>1.1912243607604862E-2</c:v>
                </c:pt>
                <c:pt idx="36">
                  <c:v>1.2231526351277656E-2</c:v>
                </c:pt>
                <c:pt idx="37">
                  <c:v>1.2558110926377871E-2</c:v>
                </c:pt>
                <c:pt idx="38">
                  <c:v>1.2892126107894976E-2</c:v>
                </c:pt>
                <c:pt idx="39">
                  <c:v>1.323370184382102E-2</c:v>
                </c:pt>
                <c:pt idx="40">
                  <c:v>1.3582969233685271E-2</c:v>
                </c:pt>
                <c:pt idx="41">
                  <c:v>1.3940060505935452E-2</c:v>
                </c:pt>
                <c:pt idx="42">
                  <c:v>1.4305108994149328E-2</c:v>
                </c:pt>
                <c:pt idx="43">
                  <c:v>1.4678249112059659E-2</c:v>
                </c:pt>
                <c:pt idx="44">
                  <c:v>1.5059616327377075E-2</c:v>
                </c:pt>
                <c:pt idx="45">
                  <c:v>1.5449347134394779E-2</c:v>
                </c:pt>
                <c:pt idx="46">
                  <c:v>1.5847579025360423E-2</c:v>
                </c:pt>
                <c:pt idx="47">
                  <c:v>1.6254450460600086E-2</c:v>
                </c:pt>
                <c:pt idx="48">
                  <c:v>1.6670100837380651E-2</c:v>
                </c:pt>
                <c:pt idx="49">
                  <c:v>1.7094670457496512E-2</c:v>
                </c:pt>
                <c:pt idx="50">
                  <c:v>1.7528300493568086E-2</c:v>
                </c:pt>
                <c:pt idx="51">
                  <c:v>1.7971132954039192E-2</c:v>
                </c:pt>
                <c:pt idx="52">
                  <c:v>1.842331064686158E-2</c:v>
                </c:pt>
                <c:pt idx="53">
                  <c:v>1.8884977141855712E-2</c:v>
                </c:pt>
                <c:pt idx="54">
                  <c:v>1.9356276731736472E-2</c:v>
                </c:pt>
                <c:pt idx="55">
                  <c:v>1.9837354391794845E-2</c:v>
                </c:pt>
                <c:pt idx="56">
                  <c:v>2.0328355738225331E-2</c:v>
                </c:pt>
                <c:pt idx="57">
                  <c:v>2.0829426985091687E-2</c:v>
                </c:pt>
                <c:pt idx="58">
                  <c:v>2.1340714899922262E-2</c:v>
                </c:pt>
                <c:pt idx="59">
                  <c:v>2.186236675792887E-2</c:v>
                </c:pt>
                <c:pt idx="60">
                  <c:v>2.2394530294842355E-2</c:v>
                </c:pt>
                <c:pt idx="61">
                  <c:v>2.2937353658360152E-2</c:v>
                </c:pt>
                <c:pt idx="62">
                  <c:v>2.3490985358200791E-2</c:v>
                </c:pt>
                <c:pt idx="63">
                  <c:v>2.4055574214762416E-2</c:v>
                </c:pt>
                <c:pt idx="64">
                  <c:v>2.4631269306381917E-2</c:v>
                </c:pt>
                <c:pt idx="65">
                  <c:v>2.5218219915193813E-2</c:v>
                </c:pt>
                <c:pt idx="66">
                  <c:v>2.5816575471587076E-2</c:v>
                </c:pt>
                <c:pt idx="67">
                  <c:v>2.6426485497261124E-2</c:v>
                </c:pt>
                <c:pt idx="68">
                  <c:v>2.7048099546881147E-2</c:v>
                </c:pt>
                <c:pt idx="69">
                  <c:v>2.7681567148335293E-2</c:v>
                </c:pt>
                <c:pt idx="70">
                  <c:v>2.8327037741600516E-2</c:v>
                </c:pt>
                <c:pt idx="71">
                  <c:v>2.898466061620809E-2</c:v>
                </c:pt>
                <c:pt idx="72">
                  <c:v>2.9654584847340591E-2</c:v>
                </c:pt>
                <c:pt idx="73">
                  <c:v>3.0336959230530265E-2</c:v>
                </c:pt>
                <c:pt idx="74">
                  <c:v>3.1031932215006844E-2</c:v>
                </c:pt>
                <c:pt idx="75">
                  <c:v>3.1739651835665995E-2</c:v>
                </c:pt>
                <c:pt idx="76">
                  <c:v>3.2460265643695987E-2</c:v>
                </c:pt>
                <c:pt idx="77">
                  <c:v>3.3193920635859644E-2</c:v>
                </c:pt>
                <c:pt idx="78">
                  <c:v>3.3940763182447674E-2</c:v>
                </c:pt>
                <c:pt idx="79">
                  <c:v>3.47009389539173E-2</c:v>
                </c:pt>
                <c:pt idx="80">
                  <c:v>3.5474592846229863E-2</c:v>
                </c:pt>
                <c:pt idx="81">
                  <c:v>3.6261868904904647E-2</c:v>
                </c:pt>
                <c:pt idx="82">
                  <c:v>3.7062910247804857E-2</c:v>
                </c:pt>
                <c:pt idx="83">
                  <c:v>3.7877858986675846E-2</c:v>
                </c:pt>
                <c:pt idx="84">
                  <c:v>3.8706856147453943E-2</c:v>
                </c:pt>
                <c:pt idx="85">
                  <c:v>3.955004158936852E-2</c:v>
                </c:pt>
                <c:pt idx="86">
                  <c:v>4.0407553922858566E-2</c:v>
                </c:pt>
                <c:pt idx="87">
                  <c:v>4.1279530426328662E-2</c:v>
                </c:pt>
                <c:pt idx="88">
                  <c:v>4.2166106961768528E-2</c:v>
                </c:pt>
                <c:pt idx="89">
                  <c:v>4.3067417889263923E-2</c:v>
                </c:pt>
                <c:pt idx="90">
                  <c:v>4.3983595980425338E-2</c:v>
                </c:pt>
                <c:pt idx="91">
                  <c:v>4.4914772330765219E-2</c:v>
                </c:pt>
                <c:pt idx="92">
                  <c:v>4.5861076271052993E-2</c:v>
                </c:pt>
                <c:pt idx="93">
                  <c:v>4.6822635277681234E-2</c:v>
                </c:pt>
                <c:pt idx="94">
                  <c:v>4.7799574882075056E-2</c:v>
                </c:pt>
                <c:pt idx="95">
                  <c:v>4.8792018579180772E-2</c:v>
                </c:pt>
                <c:pt idx="96">
                  <c:v>4.9800087735068735E-2</c:v>
                </c:pt>
                <c:pt idx="97">
                  <c:v>5.0823901493689122E-2</c:v>
                </c:pt>
                <c:pt idx="98">
                  <c:v>5.1863576682818463E-2</c:v>
                </c:pt>
                <c:pt idx="99">
                  <c:v>5.2919227719238134E-2</c:v>
                </c:pt>
                <c:pt idx="100">
                  <c:v>5.3990966513185898E-2</c:v>
                </c:pt>
                <c:pt idx="101">
                  <c:v>5.5078902372123581E-2</c:v>
                </c:pt>
                <c:pt idx="102">
                  <c:v>5.6183141903865821E-2</c:v>
                </c:pt>
                <c:pt idx="103">
                  <c:v>5.7303788919114883E-2</c:v>
                </c:pt>
                <c:pt idx="104">
                  <c:v>5.844094433344918E-2</c:v>
                </c:pt>
                <c:pt idx="105">
                  <c:v>5.9594706068813751E-2</c:v>
                </c:pt>
                <c:pt idx="106">
                  <c:v>6.0765168954562424E-2</c:v>
                </c:pt>
                <c:pt idx="107">
                  <c:v>6.1952424628102791E-2</c:v>
                </c:pt>
                <c:pt idx="108">
                  <c:v>6.315656143519624E-2</c:v>
                </c:pt>
                <c:pt idx="109">
                  <c:v>6.4377664329966902E-2</c:v>
                </c:pt>
                <c:pt idx="110">
                  <c:v>6.5615814774674111E-2</c:v>
                </c:pt>
                <c:pt idx="111">
                  <c:v>6.6871090639304603E-2</c:v>
                </c:pt>
                <c:pt idx="112">
                  <c:v>6.8143566101041997E-2</c:v>
                </c:pt>
                <c:pt idx="113">
                  <c:v>6.9433311543671591E-2</c:v>
                </c:pt>
                <c:pt idx="114">
                  <c:v>7.0740393456980744E-2</c:v>
                </c:pt>
                <c:pt idx="115">
                  <c:v>7.2064874336215307E-2</c:v>
                </c:pt>
                <c:pt idx="116">
                  <c:v>7.3406812581654171E-2</c:v>
                </c:pt>
                <c:pt idx="117">
                  <c:v>7.4766262398364883E-2</c:v>
                </c:pt>
                <c:pt idx="118">
                  <c:v>7.6143273696203148E-2</c:v>
                </c:pt>
                <c:pt idx="119">
                  <c:v>7.7537891990129768E-2</c:v>
                </c:pt>
                <c:pt idx="120">
                  <c:v>7.8950158300889889E-2</c:v>
                </c:pt>
                <c:pt idx="121">
                  <c:v>8.0380109056149854E-2</c:v>
                </c:pt>
                <c:pt idx="122">
                  <c:v>8.1827775992138446E-2</c:v>
                </c:pt>
                <c:pt idx="123">
                  <c:v>8.329318605587005E-2</c:v>
                </c:pt>
                <c:pt idx="124">
                  <c:v>8.4776361308017759E-2</c:v>
                </c:pt>
                <c:pt idx="125">
                  <c:v>8.6277318826506993E-2</c:v>
                </c:pt>
                <c:pt idx="126">
                  <c:v>8.7796070610901056E-2</c:v>
                </c:pt>
                <c:pt idx="127">
                  <c:v>8.9332623487650364E-2</c:v>
                </c:pt>
                <c:pt idx="128">
                  <c:v>9.0886979016278166E-2</c:v>
                </c:pt>
                <c:pt idx="129">
                  <c:v>9.2459133396575938E-2</c:v>
                </c:pt>
                <c:pt idx="130">
                  <c:v>9.4049077376882145E-2</c:v>
                </c:pt>
                <c:pt idx="131">
                  <c:v>9.5656796163519159E-2</c:v>
                </c:pt>
                <c:pt idx="132">
                  <c:v>9.7282269331462612E-2</c:v>
                </c:pt>
                <c:pt idx="133">
                  <c:v>9.8925470736318771E-2</c:v>
                </c:pt>
                <c:pt idx="134">
                  <c:v>0.10058636842768556</c:v>
                </c:pt>
                <c:pt idx="135">
                  <c:v>0.10226492456397293</c:v>
                </c:pt>
                <c:pt idx="136">
                  <c:v>0.10396109532875908</c:v>
                </c:pt>
                <c:pt idx="137">
                  <c:v>0.10567483084875845</c:v>
                </c:pt>
                <c:pt idx="138">
                  <c:v>0.10740607511347859</c:v>
                </c:pt>
                <c:pt idx="139">
                  <c:v>0.10915476589664211</c:v>
                </c:pt>
                <c:pt idx="140">
                  <c:v>0.11092083467945021</c:v>
                </c:pt>
                <c:pt idx="141">
                  <c:v>0.11270420657576517</c:v>
                </c:pt>
                <c:pt idx="142">
                  <c:v>0.11450480025928694</c:v>
                </c:pt>
                <c:pt idx="143">
                  <c:v>0.11632252789280162</c:v>
                </c:pt>
                <c:pt idx="144">
                  <c:v>0.11815729505957673</c:v>
                </c:pt>
                <c:pt idx="145">
                  <c:v>0.12000900069698002</c:v>
                </c:pt>
                <c:pt idx="146">
                  <c:v>0.12187753703239615</c:v>
                </c:pt>
                <c:pt idx="147">
                  <c:v>0.12376278952151744</c:v>
                </c:pt>
                <c:pt idx="148">
                  <c:v>0.12566463678908243</c:v>
                </c:pt>
                <c:pt idx="149">
                  <c:v>0.12758295057213609</c:v>
                </c:pt>
                <c:pt idx="150">
                  <c:v>0.12951759566588594</c:v>
                </c:pt>
                <c:pt idx="151">
                  <c:v>0.13146842987222518</c:v>
                </c:pt>
                <c:pt idx="152">
                  <c:v>0.13343530395099637</c:v>
                </c:pt>
                <c:pt idx="153">
                  <c:v>0.13541806157406533</c:v>
                </c:pt>
                <c:pt idx="154">
                  <c:v>0.13741653928227573</c:v>
                </c:pt>
                <c:pt idx="155">
                  <c:v>0.13943056644535423</c:v>
                </c:pt>
                <c:pt idx="156">
                  <c:v>0.1414599652248327</c:v>
                </c:pt>
                <c:pt idx="157">
                  <c:v>0.14350455054005629</c:v>
                </c:pt>
                <c:pt idx="158">
                  <c:v>0.14556413003734142</c:v>
                </c:pt>
                <c:pt idx="159">
                  <c:v>0.14763850406234949</c:v>
                </c:pt>
                <c:pt idx="160">
                  <c:v>0.14972746563573855</c:v>
                </c:pt>
                <c:pt idx="161">
                  <c:v>0.15183080043215533</c:v>
                </c:pt>
                <c:pt idx="162">
                  <c:v>0.15394828676262731</c:v>
                </c:pt>
                <c:pt idx="163">
                  <c:v>0.15607969556041443</c:v>
                </c:pt>
                <c:pt idx="164">
                  <c:v>0.15822479037037657</c:v>
                </c:pt>
                <c:pt idx="165">
                  <c:v>0.16038332734191094</c:v>
                </c:pt>
                <c:pt idx="166">
                  <c:v>0.16255505522552544</c:v>
                </c:pt>
                <c:pt idx="167">
                  <c:v>0.16473971537306806</c:v>
                </c:pt>
                <c:pt idx="168">
                  <c:v>0.16693704174170501</c:v>
                </c:pt>
                <c:pt idx="169">
                  <c:v>0.16914676090166356</c:v>
                </c:pt>
                <c:pt idx="170">
                  <c:v>0.17136859204779845</c:v>
                </c:pt>
                <c:pt idx="171">
                  <c:v>0.17360224701502402</c:v>
                </c:pt>
                <c:pt idx="172">
                  <c:v>0.17584743029765335</c:v>
                </c:pt>
                <c:pt idx="173">
                  <c:v>0.17810383907268457</c:v>
                </c:pt>
                <c:pt idx="174">
                  <c:v>0.18037116322707125</c:v>
                </c:pt>
                <c:pt idx="175">
                  <c:v>0.18264908538901278</c:v>
                </c:pt>
                <c:pt idx="176">
                  <c:v>0.18493728096329612</c:v>
                </c:pt>
                <c:pt idx="177">
                  <c:v>0.18723541817072034</c:v>
                </c:pt>
                <c:pt idx="178">
                  <c:v>0.189543158091631</c:v>
                </c:pt>
                <c:pt idx="179">
                  <c:v>0.19186015471359011</c:v>
                </c:pt>
                <c:pt idx="180">
                  <c:v>0.19418605498320365</c:v>
                </c:pt>
                <c:pt idx="181">
                  <c:v>0.19652049886212722</c:v>
                </c:pt>
                <c:pt idx="182">
                  <c:v>0.19886311938726653</c:v>
                </c:pt>
                <c:pt idx="183">
                  <c:v>0.20121354273518796</c:v>
                </c:pt>
                <c:pt idx="184">
                  <c:v>0.20357138829074994</c:v>
                </c:pt>
                <c:pt idx="185">
                  <c:v>0.20593626871996526</c:v>
                </c:pt>
                <c:pt idx="186">
                  <c:v>0.20830779004709882</c:v>
                </c:pt>
                <c:pt idx="187">
                  <c:v>0.21068555173600576</c:v>
                </c:pt>
                <c:pt idx="188">
                  <c:v>0.21306914677570832</c:v>
                </c:pt>
                <c:pt idx="189">
                  <c:v>0.21545816177021013</c:v>
                </c:pt>
                <c:pt idx="190">
                  <c:v>0.21785217703254092</c:v>
                </c:pt>
                <c:pt idx="191">
                  <c:v>0.22025076668302368</c:v>
                </c:pt>
                <c:pt idx="192">
                  <c:v>0.22265349875175153</c:v>
                </c:pt>
                <c:pt idx="193">
                  <c:v>0.22505993528526</c:v>
                </c:pt>
                <c:pt idx="194">
                  <c:v>0.22746963245737625</c:v>
                </c:pt>
                <c:pt idx="195">
                  <c:v>0.22988214068422338</c:v>
                </c:pt>
                <c:pt idx="196">
                  <c:v>0.23229700474335654</c:v>
                </c:pt>
                <c:pt idx="197">
                  <c:v>0.23471376389700213</c:v>
                </c:pt>
                <c:pt idx="198">
                  <c:v>0.23713195201936993</c:v>
                </c:pt>
                <c:pt idx="199">
                  <c:v>0.2395510977280037</c:v>
                </c:pt>
                <c:pt idx="200">
                  <c:v>0.24197072451913371</c:v>
                </c:pt>
                <c:pt idx="201">
                  <c:v>0.24439035090698991</c:v>
                </c:pt>
                <c:pt idx="202">
                  <c:v>0.24680949056703308</c:v>
                </c:pt>
                <c:pt idx="203">
                  <c:v>0.24922765248305626</c:v>
                </c:pt>
                <c:pt idx="204">
                  <c:v>0.25164434109810746</c:v>
                </c:pt>
                <c:pt idx="205">
                  <c:v>0.25405905646917937</c:v>
                </c:pt>
                <c:pt idx="206">
                  <c:v>0.25647129442561067</c:v>
                </c:pt>
                <c:pt idx="207">
                  <c:v>0.25888054673113919</c:v>
                </c:pt>
                <c:pt idx="208">
                  <c:v>0.26128630124954355</c:v>
                </c:pt>
                <c:pt idx="209">
                  <c:v>0.26368804211380859</c:v>
                </c:pt>
                <c:pt idx="210">
                  <c:v>0.26608524989874527</c:v>
                </c:pt>
                <c:pt idx="211">
                  <c:v>0.26847740179699281</c:v>
                </c:pt>
                <c:pt idx="212">
                  <c:v>0.27086397179832616</c:v>
                </c:pt>
                <c:pt idx="213">
                  <c:v>0.27324443087220435</c:v>
                </c:pt>
                <c:pt idx="214">
                  <c:v>0.27561824715344485</c:v>
                </c:pt>
                <c:pt idx="215">
                  <c:v>0.27798488613098465</c:v>
                </c:pt>
                <c:pt idx="216">
                  <c:v>0.2803438108396088</c:v>
                </c:pt>
                <c:pt idx="217">
                  <c:v>0.28269448205456849</c:v>
                </c:pt>
                <c:pt idx="218">
                  <c:v>0.2850363584889955</c:v>
                </c:pt>
                <c:pt idx="219">
                  <c:v>0.28736889699401669</c:v>
                </c:pt>
                <c:pt idx="220">
                  <c:v>0.28969155276147118</c:v>
                </c:pt>
                <c:pt idx="221">
                  <c:v>0.29200377952912993</c:v>
                </c:pt>
                <c:pt idx="222">
                  <c:v>0.29430502978831369</c:v>
                </c:pt>
                <c:pt idx="223">
                  <c:v>0.29659475499380433</c:v>
                </c:pt>
                <c:pt idx="224">
                  <c:v>0.29887240577594143</c:v>
                </c:pt>
                <c:pt idx="225">
                  <c:v>0.30113743215479316</c:v>
                </c:pt>
                <c:pt idx="226">
                  <c:v>0.30338928375628893</c:v>
                </c:pt>
                <c:pt idx="227">
                  <c:v>0.30562741003019872</c:v>
                </c:pt>
                <c:pt idx="228">
                  <c:v>0.30785126046984185</c:v>
                </c:pt>
                <c:pt idx="229">
                  <c:v>0.31006028483340514</c:v>
                </c:pt>
                <c:pt idx="230">
                  <c:v>0.31225393336675034</c:v>
                </c:pt>
                <c:pt idx="231">
                  <c:v>0.31443165702758646</c:v>
                </c:pt>
                <c:pt idx="232">
                  <c:v>0.31659290771088205</c:v>
                </c:pt>
                <c:pt idx="233">
                  <c:v>0.31873713847539087</c:v>
                </c:pt>
                <c:pt idx="234">
                  <c:v>0.32086380377116192</c:v>
                </c:pt>
                <c:pt idx="235">
                  <c:v>0.32297235966790377</c:v>
                </c:pt>
                <c:pt idx="236">
                  <c:v>0.32506226408407174</c:v>
                </c:pt>
                <c:pt idx="237">
                  <c:v>0.32713297701654415</c:v>
                </c:pt>
                <c:pt idx="238">
                  <c:v>0.32918396077075457</c:v>
                </c:pt>
                <c:pt idx="239">
                  <c:v>0.33121468019114286</c:v>
                </c:pt>
                <c:pt idx="240">
                  <c:v>0.33322460289178962</c:v>
                </c:pt>
                <c:pt idx="241">
                  <c:v>0.33521319948709621</c:v>
                </c:pt>
                <c:pt idx="242">
                  <c:v>0.33717994382237076</c:v>
                </c:pt>
                <c:pt idx="243">
                  <c:v>0.33912431320418251</c:v>
                </c:pt>
                <c:pt idx="244">
                  <c:v>0.34104578863034302</c:v>
                </c:pt>
                <c:pt idx="245">
                  <c:v>0.34294385501937447</c:v>
                </c:pt>
                <c:pt idx="246">
                  <c:v>0.34481800143932406</c:v>
                </c:pt>
                <c:pt idx="247">
                  <c:v>0.34666772133578244</c:v>
                </c:pt>
                <c:pt idx="248">
                  <c:v>0.34849251275896548</c:v>
                </c:pt>
                <c:pt idx="249">
                  <c:v>0.35029187858971694</c:v>
                </c:pt>
                <c:pt idx="250">
                  <c:v>0.3520653267642907</c:v>
                </c:pt>
                <c:pt idx="251">
                  <c:v>0.35381237049777103</c:v>
                </c:pt>
                <c:pt idx="252">
                  <c:v>0.3555325285059886</c:v>
                </c:pt>
                <c:pt idx="253">
                  <c:v>0.35722532522579242</c:v>
                </c:pt>
                <c:pt idx="254">
                  <c:v>0.35889029103353637</c:v>
                </c:pt>
                <c:pt idx="255">
                  <c:v>0.36052696246163984</c:v>
                </c:pt>
                <c:pt idx="256">
                  <c:v>0.36213488241308428</c:v>
                </c:pt>
                <c:pt idx="257">
                  <c:v>0.36371360037370559</c:v>
                </c:pt>
                <c:pt idx="258">
                  <c:v>0.36526267262214623</c:v>
                </c:pt>
                <c:pt idx="259">
                  <c:v>0.36678166243732707</c:v>
                </c:pt>
                <c:pt idx="260">
                  <c:v>0.36827014030331451</c:v>
                </c:pt>
                <c:pt idx="261">
                  <c:v>0.3697276841114237</c:v>
                </c:pt>
                <c:pt idx="262">
                  <c:v>0.37115387935945754</c:v>
                </c:pt>
                <c:pt idx="263">
                  <c:v>0.37254831934792515</c:v>
                </c:pt>
                <c:pt idx="264">
                  <c:v>0.37391060537312032</c:v>
                </c:pt>
                <c:pt idx="265">
                  <c:v>0.37524034691693003</c:v>
                </c:pt>
                <c:pt idx="266">
                  <c:v>0.37653716183324626</c:v>
                </c:pt>
                <c:pt idx="267">
                  <c:v>0.37780067653085708</c:v>
                </c:pt>
                <c:pt idx="268">
                  <c:v>0.37903052615269439</c:v>
                </c:pt>
                <c:pt idx="269">
                  <c:v>0.38022635475131783</c:v>
                </c:pt>
                <c:pt idx="270">
                  <c:v>0.38138781546051725</c:v>
                </c:pt>
                <c:pt idx="271">
                  <c:v>0.38251457066291739</c:v>
                </c:pt>
                <c:pt idx="272">
                  <c:v>0.38360629215347208</c:v>
                </c:pt>
                <c:pt idx="273">
                  <c:v>0.38466266129873655</c:v>
                </c:pt>
                <c:pt idx="274">
                  <c:v>0.38568336919181007</c:v>
                </c:pt>
                <c:pt idx="275">
                  <c:v>0.38666811680284346</c:v>
                </c:pt>
                <c:pt idx="276">
                  <c:v>0.38761661512500856</c:v>
                </c:pt>
                <c:pt idx="277">
                  <c:v>0.38852858531583051</c:v>
                </c:pt>
                <c:pt idx="278">
                  <c:v>0.38940375883378531</c:v>
                </c:pt>
                <c:pt idx="279">
                  <c:v>0.3902418775700694</c:v>
                </c:pt>
                <c:pt idx="280">
                  <c:v>0.39104269397545122</c:v>
                </c:pt>
                <c:pt idx="281">
                  <c:v>0.39180597118211663</c:v>
                </c:pt>
                <c:pt idx="282">
                  <c:v>0.39253148312042468</c:v>
                </c:pt>
                <c:pt idx="283">
                  <c:v>0.39321901463049319</c:v>
                </c:pt>
                <c:pt idx="284">
                  <c:v>0.39386836156853705</c:v>
                </c:pt>
                <c:pt idx="285">
                  <c:v>0.39447933090788534</c:v>
                </c:pt>
                <c:pt idx="286">
                  <c:v>0.39505174083460792</c:v>
                </c:pt>
                <c:pt idx="287">
                  <c:v>0.39558542083768428</c:v>
                </c:pt>
                <c:pt idx="288">
                  <c:v>0.39608021179365321</c:v>
                </c:pt>
                <c:pt idx="289">
                  <c:v>0.39653596604568314</c:v>
                </c:pt>
                <c:pt idx="290">
                  <c:v>0.39695254747700942</c:v>
                </c:pt>
                <c:pt idx="291">
                  <c:v>0.39732983157868618</c:v>
                </c:pt>
                <c:pt idx="292">
                  <c:v>0.39766770551160696</c:v>
                </c:pt>
                <c:pt idx="293">
                  <c:v>0.39796606816274938</c:v>
                </c:pt>
                <c:pt idx="294">
                  <c:v>0.39822483019560545</c:v>
                </c:pt>
                <c:pt idx="295">
                  <c:v>0.39844391409476282</c:v>
                </c:pt>
                <c:pt idx="296">
                  <c:v>0.39862325420460404</c:v>
                </c:pt>
                <c:pt idx="297">
                  <c:v>0.39876279676209897</c:v>
                </c:pt>
                <c:pt idx="298">
                  <c:v>0.39886249992366563</c:v>
                </c:pt>
                <c:pt idx="299">
                  <c:v>0.39892233378608194</c:v>
                </c:pt>
                <c:pt idx="300">
                  <c:v>0.3989422804014327</c:v>
                </c:pt>
                <c:pt idx="301">
                  <c:v>0.39892233378608244</c:v>
                </c:pt>
                <c:pt idx="302">
                  <c:v>0.39886249992366662</c:v>
                </c:pt>
                <c:pt idx="303">
                  <c:v>0.39876279676210041</c:v>
                </c:pt>
                <c:pt idx="304">
                  <c:v>0.39862325420460598</c:v>
                </c:pt>
                <c:pt idx="305">
                  <c:v>0.39844391409476543</c:v>
                </c:pt>
                <c:pt idx="306">
                  <c:v>0.39822483019560856</c:v>
                </c:pt>
                <c:pt idx="307">
                  <c:v>0.39796606816275298</c:v>
                </c:pt>
                <c:pt idx="308">
                  <c:v>0.39766770551161112</c:v>
                </c:pt>
                <c:pt idx="309">
                  <c:v>0.39732983157869084</c:v>
                </c:pt>
                <c:pt idx="310">
                  <c:v>0.39695254747701458</c:v>
                </c:pt>
                <c:pt idx="311">
                  <c:v>0.3965359660456888</c:v>
                </c:pt>
                <c:pt idx="312">
                  <c:v>0.39608021179365943</c:v>
                </c:pt>
                <c:pt idx="313">
                  <c:v>0.39558542083769099</c:v>
                </c:pt>
                <c:pt idx="314">
                  <c:v>0.39505174083461508</c:v>
                </c:pt>
                <c:pt idx="315">
                  <c:v>0.39447933090789306</c:v>
                </c:pt>
                <c:pt idx="316">
                  <c:v>0.39386836156854527</c:v>
                </c:pt>
                <c:pt idx="317">
                  <c:v>0.39321901463050191</c:v>
                </c:pt>
                <c:pt idx="318">
                  <c:v>0.39253148312043384</c:v>
                </c:pt>
                <c:pt idx="319">
                  <c:v>0.39180597118212629</c:v>
                </c:pt>
                <c:pt idx="320">
                  <c:v>0.39104269397546138</c:v>
                </c:pt>
                <c:pt idx="321">
                  <c:v>0.39024187757008</c:v>
                </c:pt>
                <c:pt idx="322">
                  <c:v>0.38940375883379647</c:v>
                </c:pt>
                <c:pt idx="323">
                  <c:v>0.38852858531584217</c:v>
                </c:pt>
                <c:pt idx="324">
                  <c:v>0.38761661512502066</c:v>
                </c:pt>
                <c:pt idx="325">
                  <c:v>0.38666811680285601</c:v>
                </c:pt>
                <c:pt idx="326">
                  <c:v>0.38568336919182311</c:v>
                </c:pt>
                <c:pt idx="327">
                  <c:v>0.3846626612987501</c:v>
                </c:pt>
                <c:pt idx="328">
                  <c:v>0.38360629215348602</c:v>
                </c:pt>
                <c:pt idx="329">
                  <c:v>0.38251457066293182</c:v>
                </c:pt>
                <c:pt idx="330">
                  <c:v>0.38138781546053208</c:v>
                </c:pt>
                <c:pt idx="331">
                  <c:v>0.38022635475133315</c:v>
                </c:pt>
                <c:pt idx="332">
                  <c:v>0.37903052615271021</c:v>
                </c:pt>
                <c:pt idx="333">
                  <c:v>0.37780067653087329</c:v>
                </c:pt>
                <c:pt idx="334">
                  <c:v>0.37653716183326286</c:v>
                </c:pt>
                <c:pt idx="335">
                  <c:v>0.37524034691694708</c:v>
                </c:pt>
                <c:pt idx="336">
                  <c:v>0.37391060537313781</c:v>
                </c:pt>
                <c:pt idx="337">
                  <c:v>0.37254831934794308</c:v>
                </c:pt>
                <c:pt idx="338">
                  <c:v>0.37115387935947591</c:v>
                </c:pt>
                <c:pt idx="339">
                  <c:v>0.36972768411144247</c:v>
                </c:pt>
                <c:pt idx="340">
                  <c:v>0.36827014030333366</c:v>
                </c:pt>
                <c:pt idx="341">
                  <c:v>0.36678166243734667</c:v>
                </c:pt>
                <c:pt idx="342">
                  <c:v>0.36526267262216461</c:v>
                </c:pt>
                <c:pt idx="343">
                  <c:v>0.36371360037372436</c:v>
                </c:pt>
                <c:pt idx="344">
                  <c:v>0.36213488241310338</c:v>
                </c:pt>
                <c:pt idx="345">
                  <c:v>0.36052696246165933</c:v>
                </c:pt>
                <c:pt idx="346">
                  <c:v>0.35889029103355619</c:v>
                </c:pt>
                <c:pt idx="347">
                  <c:v>0.35722532522581257</c:v>
                </c:pt>
                <c:pt idx="348">
                  <c:v>0.35553252850600903</c:v>
                </c:pt>
                <c:pt idx="349">
                  <c:v>0.35381237049779185</c:v>
                </c:pt>
                <c:pt idx="350">
                  <c:v>0.35206532676431185</c:v>
                </c:pt>
                <c:pt idx="351">
                  <c:v>0.35029187858973837</c:v>
                </c:pt>
                <c:pt idx="352">
                  <c:v>0.34849251275898901</c:v>
                </c:pt>
                <c:pt idx="353">
                  <c:v>0.34666772133580631</c:v>
                </c:pt>
                <c:pt idx="354">
                  <c:v>0.34481800143934827</c:v>
                </c:pt>
                <c:pt idx="355">
                  <c:v>0.342943855019399</c:v>
                </c:pt>
                <c:pt idx="356">
                  <c:v>0.34104578863036783</c:v>
                </c:pt>
                <c:pt idx="357">
                  <c:v>0.33912431320420766</c:v>
                </c:pt>
                <c:pt idx="358">
                  <c:v>0.33717994382239619</c:v>
                </c:pt>
                <c:pt idx="359">
                  <c:v>0.33521319948712192</c:v>
                </c:pt>
                <c:pt idx="360">
                  <c:v>0.33322460289181566</c:v>
                </c:pt>
                <c:pt idx="361">
                  <c:v>0.33121468019116912</c:v>
                </c:pt>
                <c:pt idx="362">
                  <c:v>0.3291839607707811</c:v>
                </c:pt>
                <c:pt idx="363">
                  <c:v>0.32713297701657096</c:v>
                </c:pt>
                <c:pt idx="364">
                  <c:v>0.32506226408409883</c:v>
                </c:pt>
                <c:pt idx="365">
                  <c:v>0.32297235966793109</c:v>
                </c:pt>
                <c:pt idx="366">
                  <c:v>0.32086380377118945</c:v>
                </c:pt>
                <c:pt idx="367">
                  <c:v>0.31873713847541868</c:v>
                </c:pt>
                <c:pt idx="368">
                  <c:v>0.31659290771091003</c:v>
                </c:pt>
                <c:pt idx="369">
                  <c:v>0.31443165702761466</c:v>
                </c:pt>
                <c:pt idx="370">
                  <c:v>0.31225393336677876</c:v>
                </c:pt>
                <c:pt idx="371">
                  <c:v>0.31006028483343373</c:v>
                </c:pt>
                <c:pt idx="372">
                  <c:v>0.30785126046987066</c:v>
                </c:pt>
                <c:pt idx="373">
                  <c:v>0.30562741003022775</c:v>
                </c:pt>
                <c:pt idx="374">
                  <c:v>0.30338928375631807</c:v>
                </c:pt>
                <c:pt idx="375">
                  <c:v>0.30113743215482247</c:v>
                </c:pt>
                <c:pt idx="376">
                  <c:v>0.29887240577597096</c:v>
                </c:pt>
                <c:pt idx="377">
                  <c:v>0.29659475499383403</c:v>
                </c:pt>
                <c:pt idx="378">
                  <c:v>0.2943050297883435</c:v>
                </c:pt>
                <c:pt idx="379">
                  <c:v>0.29200377952915996</c:v>
                </c:pt>
                <c:pt idx="380">
                  <c:v>0.28969155276150127</c:v>
                </c:pt>
                <c:pt idx="381">
                  <c:v>0.28736889699404694</c:v>
                </c:pt>
                <c:pt idx="382">
                  <c:v>0.28503635848902592</c:v>
                </c:pt>
                <c:pt idx="383">
                  <c:v>0.28269448205459902</c:v>
                </c:pt>
                <c:pt idx="384">
                  <c:v>0.28034381083963938</c:v>
                </c:pt>
                <c:pt idx="385">
                  <c:v>0.27798488613101535</c:v>
                </c:pt>
                <c:pt idx="386">
                  <c:v>0.27561824715347566</c:v>
                </c:pt>
                <c:pt idx="387">
                  <c:v>0.27324443087223527</c:v>
                </c:pt>
                <c:pt idx="388">
                  <c:v>0.27086397179835708</c:v>
                </c:pt>
                <c:pt idx="389">
                  <c:v>0.26847740179702145</c:v>
                </c:pt>
                <c:pt idx="390">
                  <c:v>0.26608524989877402</c:v>
                </c:pt>
                <c:pt idx="391">
                  <c:v>0.2636880421138374</c:v>
                </c:pt>
                <c:pt idx="392">
                  <c:v>0.26128630124957236</c:v>
                </c:pt>
                <c:pt idx="393">
                  <c:v>0.25888054673116812</c:v>
                </c:pt>
                <c:pt idx="394">
                  <c:v>0.25647129442563965</c:v>
                </c:pt>
                <c:pt idx="395">
                  <c:v>0.25405905646920829</c:v>
                </c:pt>
                <c:pt idx="396">
                  <c:v>0.25164434109813644</c:v>
                </c:pt>
                <c:pt idx="397">
                  <c:v>0.24922765248308526</c:v>
                </c:pt>
                <c:pt idx="398">
                  <c:v>0.24680949056706206</c:v>
                </c:pt>
                <c:pt idx="399">
                  <c:v>0.24439035090702135</c:v>
                </c:pt>
                <c:pt idx="400">
                  <c:v>0.24197072451916515</c:v>
                </c:pt>
                <c:pt idx="401">
                  <c:v>0.2395510977280351</c:v>
                </c:pt>
                <c:pt idx="402">
                  <c:v>0.23713195201940135</c:v>
                </c:pt>
                <c:pt idx="403">
                  <c:v>0.23471376389703352</c:v>
                </c:pt>
                <c:pt idx="404">
                  <c:v>0.23229700474338794</c:v>
                </c:pt>
                <c:pt idx="405">
                  <c:v>0.22988214068425475</c:v>
                </c:pt>
                <c:pt idx="406">
                  <c:v>0.22746963245740759</c:v>
                </c:pt>
                <c:pt idx="407">
                  <c:v>0.22505993528529133</c:v>
                </c:pt>
                <c:pt idx="408">
                  <c:v>0.22265349875178281</c:v>
                </c:pt>
                <c:pt idx="409">
                  <c:v>0.2202507666830549</c:v>
                </c:pt>
                <c:pt idx="410">
                  <c:v>0.21785217703257212</c:v>
                </c:pt>
                <c:pt idx="411">
                  <c:v>0.21545816177024127</c:v>
                </c:pt>
                <c:pt idx="412">
                  <c:v>0.21306914677573938</c:v>
                </c:pt>
                <c:pt idx="413">
                  <c:v>0.21068555173603673</c:v>
                </c:pt>
                <c:pt idx="414">
                  <c:v>0.20830779004712974</c:v>
                </c:pt>
                <c:pt idx="415">
                  <c:v>0.2059362687199961</c:v>
                </c:pt>
                <c:pt idx="416">
                  <c:v>0.2035713882907807</c:v>
                </c:pt>
                <c:pt idx="417">
                  <c:v>0.20121354273521852</c:v>
                </c:pt>
                <c:pt idx="418">
                  <c:v>0.19886311938729703</c:v>
                </c:pt>
                <c:pt idx="419">
                  <c:v>0.19652049886215758</c:v>
                </c:pt>
                <c:pt idx="420">
                  <c:v>0.19418605498323391</c:v>
                </c:pt>
                <c:pt idx="421">
                  <c:v>0.19186015471362025</c:v>
                </c:pt>
                <c:pt idx="422">
                  <c:v>0.18954315809166103</c:v>
                </c:pt>
                <c:pt idx="423">
                  <c:v>0.18723541817075023</c:v>
                </c:pt>
                <c:pt idx="424">
                  <c:v>0.18493728096332593</c:v>
                </c:pt>
                <c:pt idx="425">
                  <c:v>0.18264908538904245</c:v>
                </c:pt>
                <c:pt idx="426">
                  <c:v>0.18037116322710076</c:v>
                </c:pt>
                <c:pt idx="427">
                  <c:v>0.17810383907271393</c:v>
                </c:pt>
                <c:pt idx="428">
                  <c:v>0.1758474302976826</c:v>
                </c:pt>
                <c:pt idx="429">
                  <c:v>0.17360224701505314</c:v>
                </c:pt>
                <c:pt idx="430">
                  <c:v>0.17136859204782745</c:v>
                </c:pt>
                <c:pt idx="431">
                  <c:v>0.16914676090169237</c:v>
                </c:pt>
                <c:pt idx="432">
                  <c:v>0.16693704174173368</c:v>
                </c:pt>
                <c:pt idx="433">
                  <c:v>0.16473971537309656</c:v>
                </c:pt>
                <c:pt idx="434">
                  <c:v>0.16255505522555377</c:v>
                </c:pt>
                <c:pt idx="435">
                  <c:v>0.16038332734193911</c:v>
                </c:pt>
                <c:pt idx="436">
                  <c:v>0.15822479037040243</c:v>
                </c:pt>
                <c:pt idx="437">
                  <c:v>0.1560796955604401</c:v>
                </c:pt>
                <c:pt idx="438">
                  <c:v>0.15394828676265285</c:v>
                </c:pt>
                <c:pt idx="439">
                  <c:v>0.15183080043218067</c:v>
                </c:pt>
                <c:pt idx="440">
                  <c:v>0.14972746563576372</c:v>
                </c:pt>
                <c:pt idx="441">
                  <c:v>0.14763850406237447</c:v>
                </c:pt>
                <c:pt idx="442">
                  <c:v>0.14556413003736618</c:v>
                </c:pt>
                <c:pt idx="443">
                  <c:v>0.14350455054008088</c:v>
                </c:pt>
                <c:pt idx="444">
                  <c:v>0.1414599652248571</c:v>
                </c:pt>
                <c:pt idx="445">
                  <c:v>0.13943056644537849</c:v>
                </c:pt>
                <c:pt idx="446">
                  <c:v>0.13741653928230183</c:v>
                </c:pt>
                <c:pt idx="447">
                  <c:v>0.13541806157409117</c:v>
                </c:pt>
                <c:pt idx="448">
                  <c:v>0.13343530395102204</c:v>
                </c:pt>
                <c:pt idx="449">
                  <c:v>0.1314684298722506</c:v>
                </c:pt>
                <c:pt idx="450">
                  <c:v>0.12951759566591114</c:v>
                </c:pt>
                <c:pt idx="451">
                  <c:v>0.12758295057216112</c:v>
                </c:pt>
                <c:pt idx="452">
                  <c:v>0.12566463678910722</c:v>
                </c:pt>
                <c:pt idx="453">
                  <c:v>0.12376278952154204</c:v>
                </c:pt>
                <c:pt idx="454">
                  <c:v>0.12187753703242056</c:v>
                </c:pt>
                <c:pt idx="455">
                  <c:v>0.12000900069700421</c:v>
                </c:pt>
                <c:pt idx="456">
                  <c:v>0.11815729505960074</c:v>
                </c:pt>
                <c:pt idx="457">
                  <c:v>0.11632252789282538</c:v>
                </c:pt>
                <c:pt idx="458">
                  <c:v>0.11450480025931048</c:v>
                </c:pt>
                <c:pt idx="459">
                  <c:v>0.11270420657578849</c:v>
                </c:pt>
                <c:pt idx="460">
                  <c:v>0.11092083467947333</c:v>
                </c:pt>
                <c:pt idx="461">
                  <c:v>0.10915476589666497</c:v>
                </c:pt>
                <c:pt idx="462">
                  <c:v>0.10740607511350123</c:v>
                </c:pt>
                <c:pt idx="463">
                  <c:v>0.10567483084878085</c:v>
                </c:pt>
                <c:pt idx="464">
                  <c:v>0.10396109532878127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1"/>
          <c:order val="1"/>
          <c:tx>
            <c:v>Upper</c:v>
          </c:tx>
          <c:spPr>
            <a:pattFill prst="dkDnDiag">
              <a:fgClr>
                <a:srgbClr val="CC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'Inverse Normal'!$X$6:$X$606</c:f>
              <c:numCache>
                <c:formatCode>0.00</c:formatCode>
                <c:ptCount val="601"/>
                <c:pt idx="0">
                  <c:v>-3</c:v>
                </c:pt>
                <c:pt idx="1">
                  <c:v>-2.99</c:v>
                </c:pt>
                <c:pt idx="2">
                  <c:v>-2.98</c:v>
                </c:pt>
                <c:pt idx="3">
                  <c:v>-2.97</c:v>
                </c:pt>
                <c:pt idx="4">
                  <c:v>-2.96</c:v>
                </c:pt>
                <c:pt idx="5">
                  <c:v>-2.95</c:v>
                </c:pt>
                <c:pt idx="6">
                  <c:v>-2.94</c:v>
                </c:pt>
                <c:pt idx="7">
                  <c:v>-2.93</c:v>
                </c:pt>
                <c:pt idx="8">
                  <c:v>-2.92</c:v>
                </c:pt>
                <c:pt idx="9">
                  <c:v>-2.91</c:v>
                </c:pt>
                <c:pt idx="10">
                  <c:v>-2.9</c:v>
                </c:pt>
                <c:pt idx="11">
                  <c:v>-2.89</c:v>
                </c:pt>
                <c:pt idx="12">
                  <c:v>-2.88</c:v>
                </c:pt>
                <c:pt idx="13">
                  <c:v>-2.87</c:v>
                </c:pt>
                <c:pt idx="14">
                  <c:v>-2.86</c:v>
                </c:pt>
                <c:pt idx="15">
                  <c:v>-2.85</c:v>
                </c:pt>
                <c:pt idx="16">
                  <c:v>-2.84</c:v>
                </c:pt>
                <c:pt idx="17">
                  <c:v>-2.83</c:v>
                </c:pt>
                <c:pt idx="18">
                  <c:v>-2.82</c:v>
                </c:pt>
                <c:pt idx="19">
                  <c:v>-2.81</c:v>
                </c:pt>
                <c:pt idx="20">
                  <c:v>-2.8</c:v>
                </c:pt>
                <c:pt idx="21">
                  <c:v>-2.79</c:v>
                </c:pt>
                <c:pt idx="22">
                  <c:v>-2.78000000000001</c:v>
                </c:pt>
                <c:pt idx="23">
                  <c:v>-2.77</c:v>
                </c:pt>
                <c:pt idx="24">
                  <c:v>-2.76000000000001</c:v>
                </c:pt>
                <c:pt idx="25">
                  <c:v>-2.75</c:v>
                </c:pt>
                <c:pt idx="26">
                  <c:v>-2.74000000000001</c:v>
                </c:pt>
                <c:pt idx="27">
                  <c:v>-2.7300000000000102</c:v>
                </c:pt>
                <c:pt idx="28">
                  <c:v>-2.72000000000001</c:v>
                </c:pt>
                <c:pt idx="29">
                  <c:v>-2.7100000000000102</c:v>
                </c:pt>
                <c:pt idx="30">
                  <c:v>-2.7000000000000099</c:v>
                </c:pt>
                <c:pt idx="31">
                  <c:v>-2.6900000000000102</c:v>
                </c:pt>
                <c:pt idx="32">
                  <c:v>-2.6800000000000099</c:v>
                </c:pt>
                <c:pt idx="33">
                  <c:v>-2.6700000000000101</c:v>
                </c:pt>
                <c:pt idx="34">
                  <c:v>-2.6600000000000099</c:v>
                </c:pt>
                <c:pt idx="35">
                  <c:v>-2.6500000000000101</c:v>
                </c:pt>
                <c:pt idx="36">
                  <c:v>-2.6400000000000099</c:v>
                </c:pt>
                <c:pt idx="37">
                  <c:v>-2.6300000000000101</c:v>
                </c:pt>
                <c:pt idx="38">
                  <c:v>-2.6200000000000099</c:v>
                </c:pt>
                <c:pt idx="39">
                  <c:v>-2.6100000000000101</c:v>
                </c:pt>
                <c:pt idx="40">
                  <c:v>-2.6000000000000099</c:v>
                </c:pt>
                <c:pt idx="41">
                  <c:v>-2.5900000000000101</c:v>
                </c:pt>
                <c:pt idx="42">
                  <c:v>-2.5800000000000098</c:v>
                </c:pt>
                <c:pt idx="43">
                  <c:v>-2.5700000000000101</c:v>
                </c:pt>
                <c:pt idx="44">
                  <c:v>-2.5600000000000098</c:v>
                </c:pt>
                <c:pt idx="45">
                  <c:v>-2.55000000000001</c:v>
                </c:pt>
                <c:pt idx="46">
                  <c:v>-2.5400000000000098</c:v>
                </c:pt>
                <c:pt idx="47">
                  <c:v>-2.53000000000001</c:v>
                </c:pt>
                <c:pt idx="48">
                  <c:v>-2.5200000000000098</c:v>
                </c:pt>
                <c:pt idx="49">
                  <c:v>-2.51000000000001</c:v>
                </c:pt>
                <c:pt idx="50">
                  <c:v>-2.5000000000000102</c:v>
                </c:pt>
                <c:pt idx="51">
                  <c:v>-2.49000000000001</c:v>
                </c:pt>
                <c:pt idx="52">
                  <c:v>-2.4800000000000102</c:v>
                </c:pt>
                <c:pt idx="53">
                  <c:v>-2.47000000000001</c:v>
                </c:pt>
                <c:pt idx="54">
                  <c:v>-2.4600000000000102</c:v>
                </c:pt>
                <c:pt idx="55">
                  <c:v>-2.4500000000000099</c:v>
                </c:pt>
                <c:pt idx="56">
                  <c:v>-2.4400000000000102</c:v>
                </c:pt>
                <c:pt idx="57">
                  <c:v>-2.4300000000000099</c:v>
                </c:pt>
                <c:pt idx="58">
                  <c:v>-2.4200000000000101</c:v>
                </c:pt>
                <c:pt idx="59">
                  <c:v>-2.4100000000000099</c:v>
                </c:pt>
                <c:pt idx="60">
                  <c:v>-2.4000000000000101</c:v>
                </c:pt>
                <c:pt idx="61">
                  <c:v>-2.3900000000000099</c:v>
                </c:pt>
                <c:pt idx="62">
                  <c:v>-2.3800000000000101</c:v>
                </c:pt>
                <c:pt idx="63">
                  <c:v>-2.3700000000000099</c:v>
                </c:pt>
                <c:pt idx="64">
                  <c:v>-2.3600000000000101</c:v>
                </c:pt>
                <c:pt idx="65">
                  <c:v>-2.3500000000000099</c:v>
                </c:pt>
                <c:pt idx="66">
                  <c:v>-2.3400000000000101</c:v>
                </c:pt>
                <c:pt idx="67">
                  <c:v>-2.3300000000000098</c:v>
                </c:pt>
                <c:pt idx="68">
                  <c:v>-2.3200000000000101</c:v>
                </c:pt>
                <c:pt idx="69">
                  <c:v>-2.31000000000002</c:v>
                </c:pt>
                <c:pt idx="70">
                  <c:v>-2.30000000000001</c:v>
                </c:pt>
                <c:pt idx="71">
                  <c:v>-2.29000000000002</c:v>
                </c:pt>
                <c:pt idx="72">
                  <c:v>-2.28000000000001</c:v>
                </c:pt>
                <c:pt idx="73">
                  <c:v>-2.27000000000002</c:v>
                </c:pt>
                <c:pt idx="74">
                  <c:v>-2.2600000000000202</c:v>
                </c:pt>
                <c:pt idx="75">
                  <c:v>-2.25000000000002</c:v>
                </c:pt>
                <c:pt idx="76">
                  <c:v>-2.2400000000000202</c:v>
                </c:pt>
                <c:pt idx="77">
                  <c:v>-2.23000000000002</c:v>
                </c:pt>
                <c:pt idx="78">
                  <c:v>-2.2200000000000202</c:v>
                </c:pt>
                <c:pt idx="79">
                  <c:v>-2.2100000000000199</c:v>
                </c:pt>
                <c:pt idx="80">
                  <c:v>-2.2000000000000202</c:v>
                </c:pt>
                <c:pt idx="81">
                  <c:v>-2.1900000000000199</c:v>
                </c:pt>
                <c:pt idx="82">
                  <c:v>-2.1800000000000201</c:v>
                </c:pt>
                <c:pt idx="83">
                  <c:v>-2.1700000000000199</c:v>
                </c:pt>
                <c:pt idx="84">
                  <c:v>-2.1600000000000201</c:v>
                </c:pt>
                <c:pt idx="85">
                  <c:v>-2.1500000000000199</c:v>
                </c:pt>
                <c:pt idx="86">
                  <c:v>-2.1400000000000201</c:v>
                </c:pt>
                <c:pt idx="87">
                  <c:v>-2.1300000000000199</c:v>
                </c:pt>
                <c:pt idx="88">
                  <c:v>-2.1200000000000201</c:v>
                </c:pt>
                <c:pt idx="89">
                  <c:v>-2.1100000000000199</c:v>
                </c:pt>
                <c:pt idx="90">
                  <c:v>-2.1000000000000201</c:v>
                </c:pt>
                <c:pt idx="91">
                  <c:v>-2.0900000000000198</c:v>
                </c:pt>
                <c:pt idx="92">
                  <c:v>-2.0800000000000201</c:v>
                </c:pt>
                <c:pt idx="93">
                  <c:v>-2.0700000000000198</c:v>
                </c:pt>
                <c:pt idx="94">
                  <c:v>-2.06000000000002</c:v>
                </c:pt>
                <c:pt idx="95">
                  <c:v>-2.0500000000000198</c:v>
                </c:pt>
                <c:pt idx="96">
                  <c:v>-2.04000000000002</c:v>
                </c:pt>
                <c:pt idx="97">
                  <c:v>-2.0300000000000198</c:v>
                </c:pt>
                <c:pt idx="98">
                  <c:v>-2.02000000000002</c:v>
                </c:pt>
                <c:pt idx="99">
                  <c:v>-2.0100000000000202</c:v>
                </c:pt>
                <c:pt idx="100">
                  <c:v>-2.00000000000002</c:v>
                </c:pt>
                <c:pt idx="101">
                  <c:v>-1.99000000000002</c:v>
                </c:pt>
                <c:pt idx="102">
                  <c:v>-1.98000000000002</c:v>
                </c:pt>
                <c:pt idx="103">
                  <c:v>-1.97000000000002</c:v>
                </c:pt>
                <c:pt idx="104">
                  <c:v>-1.9600000000000199</c:v>
                </c:pt>
                <c:pt idx="105">
                  <c:v>-1.9500000000000199</c:v>
                </c:pt>
                <c:pt idx="106">
                  <c:v>-1.9400000000000199</c:v>
                </c:pt>
                <c:pt idx="107">
                  <c:v>-1.9300000000000199</c:v>
                </c:pt>
                <c:pt idx="108">
                  <c:v>-1.9200000000000199</c:v>
                </c:pt>
                <c:pt idx="109">
                  <c:v>-1.9100000000000199</c:v>
                </c:pt>
                <c:pt idx="110">
                  <c:v>-1.9000000000000199</c:v>
                </c:pt>
                <c:pt idx="111">
                  <c:v>-1.8900000000000201</c:v>
                </c:pt>
                <c:pt idx="112">
                  <c:v>-1.8800000000000201</c:v>
                </c:pt>
                <c:pt idx="113">
                  <c:v>-1.8700000000000201</c:v>
                </c:pt>
                <c:pt idx="114">
                  <c:v>-1.8600000000000201</c:v>
                </c:pt>
                <c:pt idx="115">
                  <c:v>-1.8500000000000201</c:v>
                </c:pt>
                <c:pt idx="116">
                  <c:v>-1.8400000000000201</c:v>
                </c:pt>
                <c:pt idx="117">
                  <c:v>-1.8300000000000201</c:v>
                </c:pt>
                <c:pt idx="118">
                  <c:v>-1.82000000000003</c:v>
                </c:pt>
                <c:pt idx="119">
                  <c:v>-1.81000000000003</c:v>
                </c:pt>
                <c:pt idx="120">
                  <c:v>-1.80000000000003</c:v>
                </c:pt>
                <c:pt idx="121">
                  <c:v>-1.79000000000003</c:v>
                </c:pt>
                <c:pt idx="122">
                  <c:v>-1.78000000000003</c:v>
                </c:pt>
                <c:pt idx="123">
                  <c:v>-1.77000000000003</c:v>
                </c:pt>
                <c:pt idx="124">
                  <c:v>-1.76000000000003</c:v>
                </c:pt>
                <c:pt idx="125">
                  <c:v>-1.75000000000003</c:v>
                </c:pt>
                <c:pt idx="126">
                  <c:v>-1.74000000000003</c:v>
                </c:pt>
                <c:pt idx="127">
                  <c:v>-1.73000000000003</c:v>
                </c:pt>
                <c:pt idx="128">
                  <c:v>-1.7200000000000299</c:v>
                </c:pt>
                <c:pt idx="129">
                  <c:v>-1.7100000000000299</c:v>
                </c:pt>
                <c:pt idx="130">
                  <c:v>-1.7000000000000299</c:v>
                </c:pt>
                <c:pt idx="131">
                  <c:v>-1.6900000000000299</c:v>
                </c:pt>
                <c:pt idx="132">
                  <c:v>-1.6800000000000299</c:v>
                </c:pt>
                <c:pt idx="133">
                  <c:v>-1.6700000000000299</c:v>
                </c:pt>
                <c:pt idx="134">
                  <c:v>-1.6600000000000299</c:v>
                </c:pt>
                <c:pt idx="135">
                  <c:v>-1.6500000000000301</c:v>
                </c:pt>
                <c:pt idx="136">
                  <c:v>-1.6400000000000301</c:v>
                </c:pt>
                <c:pt idx="137">
                  <c:v>-1.6300000000000301</c:v>
                </c:pt>
                <c:pt idx="138">
                  <c:v>-1.6200000000000301</c:v>
                </c:pt>
                <c:pt idx="139">
                  <c:v>-1.6100000000000301</c:v>
                </c:pt>
                <c:pt idx="140">
                  <c:v>-1.6000000000000301</c:v>
                </c:pt>
                <c:pt idx="141">
                  <c:v>-1.5900000000000301</c:v>
                </c:pt>
                <c:pt idx="142">
                  <c:v>-1.58000000000003</c:v>
                </c:pt>
                <c:pt idx="143">
                  <c:v>-1.57000000000003</c:v>
                </c:pt>
                <c:pt idx="144">
                  <c:v>-1.56000000000003</c:v>
                </c:pt>
                <c:pt idx="145">
                  <c:v>-1.55000000000003</c:v>
                </c:pt>
                <c:pt idx="146">
                  <c:v>-1.54000000000003</c:v>
                </c:pt>
                <c:pt idx="147">
                  <c:v>-1.53000000000003</c:v>
                </c:pt>
                <c:pt idx="148">
                  <c:v>-1.52000000000003</c:v>
                </c:pt>
                <c:pt idx="149">
                  <c:v>-1.51000000000003</c:v>
                </c:pt>
                <c:pt idx="150">
                  <c:v>-1.50000000000003</c:v>
                </c:pt>
                <c:pt idx="151">
                  <c:v>-1.49000000000003</c:v>
                </c:pt>
                <c:pt idx="152">
                  <c:v>-1.48000000000003</c:v>
                </c:pt>
                <c:pt idx="153">
                  <c:v>-1.4700000000000299</c:v>
                </c:pt>
                <c:pt idx="154">
                  <c:v>-1.4600000000000299</c:v>
                </c:pt>
                <c:pt idx="155">
                  <c:v>-1.4500000000000299</c:v>
                </c:pt>
                <c:pt idx="156">
                  <c:v>-1.4400000000000299</c:v>
                </c:pt>
                <c:pt idx="157">
                  <c:v>-1.4300000000000299</c:v>
                </c:pt>
                <c:pt idx="158">
                  <c:v>-1.4200000000000299</c:v>
                </c:pt>
                <c:pt idx="159">
                  <c:v>-1.4100000000000299</c:v>
                </c:pt>
                <c:pt idx="160">
                  <c:v>-1.4000000000000301</c:v>
                </c:pt>
                <c:pt idx="161">
                  <c:v>-1.3900000000000301</c:v>
                </c:pt>
                <c:pt idx="162">
                  <c:v>-1.3800000000000301</c:v>
                </c:pt>
                <c:pt idx="163">
                  <c:v>-1.3700000000000301</c:v>
                </c:pt>
                <c:pt idx="164">
                  <c:v>-1.3600000000000301</c:v>
                </c:pt>
                <c:pt idx="165">
                  <c:v>-1.3500000000000401</c:v>
                </c:pt>
                <c:pt idx="166">
                  <c:v>-1.34000000000004</c:v>
                </c:pt>
                <c:pt idx="167">
                  <c:v>-1.33000000000004</c:v>
                </c:pt>
                <c:pt idx="168">
                  <c:v>-1.32000000000004</c:v>
                </c:pt>
                <c:pt idx="169">
                  <c:v>-1.31000000000004</c:v>
                </c:pt>
                <c:pt idx="170">
                  <c:v>-1.30000000000004</c:v>
                </c:pt>
                <c:pt idx="171">
                  <c:v>-1.29000000000004</c:v>
                </c:pt>
                <c:pt idx="172">
                  <c:v>-1.28000000000004</c:v>
                </c:pt>
                <c:pt idx="173">
                  <c:v>-1.27000000000004</c:v>
                </c:pt>
                <c:pt idx="174">
                  <c:v>-1.26000000000004</c:v>
                </c:pt>
                <c:pt idx="175">
                  <c:v>-1.25000000000004</c:v>
                </c:pt>
                <c:pt idx="176">
                  <c:v>-1.24000000000004</c:v>
                </c:pt>
                <c:pt idx="177">
                  <c:v>-1.23000000000004</c:v>
                </c:pt>
                <c:pt idx="178">
                  <c:v>-1.2200000000000399</c:v>
                </c:pt>
                <c:pt idx="179">
                  <c:v>-1.2100000000000399</c:v>
                </c:pt>
                <c:pt idx="180">
                  <c:v>-1.2000000000000399</c:v>
                </c:pt>
                <c:pt idx="181">
                  <c:v>-1.1900000000000399</c:v>
                </c:pt>
                <c:pt idx="182">
                  <c:v>-1.1800000000000399</c:v>
                </c:pt>
                <c:pt idx="183">
                  <c:v>-1.1700000000000399</c:v>
                </c:pt>
                <c:pt idx="184">
                  <c:v>-1.1600000000000401</c:v>
                </c:pt>
                <c:pt idx="185">
                  <c:v>-1.1500000000000401</c:v>
                </c:pt>
                <c:pt idx="186">
                  <c:v>-1.1400000000000401</c:v>
                </c:pt>
                <c:pt idx="187">
                  <c:v>-1.1300000000000401</c:v>
                </c:pt>
                <c:pt idx="188">
                  <c:v>-1.1200000000000401</c:v>
                </c:pt>
                <c:pt idx="189">
                  <c:v>-1.1100000000000401</c:v>
                </c:pt>
                <c:pt idx="190">
                  <c:v>-1.1000000000000401</c:v>
                </c:pt>
                <c:pt idx="191">
                  <c:v>-1.09000000000004</c:v>
                </c:pt>
                <c:pt idx="192">
                  <c:v>-1.08000000000004</c:v>
                </c:pt>
                <c:pt idx="193">
                  <c:v>-1.07000000000004</c:v>
                </c:pt>
                <c:pt idx="194">
                  <c:v>-1.06000000000004</c:v>
                </c:pt>
                <c:pt idx="195">
                  <c:v>-1.05000000000004</c:v>
                </c:pt>
                <c:pt idx="196">
                  <c:v>-1.04000000000004</c:v>
                </c:pt>
                <c:pt idx="197">
                  <c:v>-1.03000000000004</c:v>
                </c:pt>
                <c:pt idx="198">
                  <c:v>-1.02000000000004</c:v>
                </c:pt>
                <c:pt idx="199">
                  <c:v>-1.01000000000004</c:v>
                </c:pt>
                <c:pt idx="200">
                  <c:v>-1.00000000000004</c:v>
                </c:pt>
                <c:pt idx="201">
                  <c:v>-0.99000000000003996</c:v>
                </c:pt>
                <c:pt idx="202">
                  <c:v>-0.98000000000003995</c:v>
                </c:pt>
                <c:pt idx="203">
                  <c:v>-0.97000000000004005</c:v>
                </c:pt>
                <c:pt idx="204">
                  <c:v>-0.96000000000004004</c:v>
                </c:pt>
                <c:pt idx="205">
                  <c:v>-0.95000000000004003</c:v>
                </c:pt>
                <c:pt idx="206">
                  <c:v>-0.94000000000004003</c:v>
                </c:pt>
                <c:pt idx="207">
                  <c:v>-0.93000000000004002</c:v>
                </c:pt>
                <c:pt idx="208">
                  <c:v>-0.92000000000004001</c:v>
                </c:pt>
                <c:pt idx="209">
                  <c:v>-0.91000000000004</c:v>
                </c:pt>
                <c:pt idx="210">
                  <c:v>-0.90000000000003999</c:v>
                </c:pt>
                <c:pt idx="211">
                  <c:v>-0.89000000000003998</c:v>
                </c:pt>
                <c:pt idx="212">
                  <c:v>-0.88000000000004996</c:v>
                </c:pt>
                <c:pt idx="213">
                  <c:v>-0.87000000000004996</c:v>
                </c:pt>
                <c:pt idx="214">
                  <c:v>-0.86000000000004995</c:v>
                </c:pt>
                <c:pt idx="215">
                  <c:v>-0.85000000000005005</c:v>
                </c:pt>
                <c:pt idx="216">
                  <c:v>-0.84000000000005004</c:v>
                </c:pt>
                <c:pt idx="217">
                  <c:v>-0.83000000000005003</c:v>
                </c:pt>
                <c:pt idx="218">
                  <c:v>-0.82000000000005002</c:v>
                </c:pt>
                <c:pt idx="219">
                  <c:v>-0.81000000000005001</c:v>
                </c:pt>
                <c:pt idx="220">
                  <c:v>-0.80000000000005</c:v>
                </c:pt>
                <c:pt idx="221">
                  <c:v>-0.79000000000005</c:v>
                </c:pt>
                <c:pt idx="222">
                  <c:v>-0.78000000000004999</c:v>
                </c:pt>
                <c:pt idx="223">
                  <c:v>-0.77000000000004998</c:v>
                </c:pt>
                <c:pt idx="224">
                  <c:v>-0.76000000000004997</c:v>
                </c:pt>
                <c:pt idx="225">
                  <c:v>-0.75000000000004996</c:v>
                </c:pt>
                <c:pt idx="226">
                  <c:v>-0.74000000000004995</c:v>
                </c:pt>
                <c:pt idx="227">
                  <c:v>-0.73000000000005005</c:v>
                </c:pt>
                <c:pt idx="228">
                  <c:v>-0.72000000000005004</c:v>
                </c:pt>
                <c:pt idx="229">
                  <c:v>-0.71000000000005004</c:v>
                </c:pt>
                <c:pt idx="230">
                  <c:v>-0.70000000000005003</c:v>
                </c:pt>
                <c:pt idx="231">
                  <c:v>-0.69000000000005002</c:v>
                </c:pt>
                <c:pt idx="232">
                  <c:v>-0.68000000000005001</c:v>
                </c:pt>
                <c:pt idx="233">
                  <c:v>-0.67000000000005</c:v>
                </c:pt>
                <c:pt idx="234">
                  <c:v>-0.66000000000004999</c:v>
                </c:pt>
                <c:pt idx="235">
                  <c:v>-0.65000000000004998</c:v>
                </c:pt>
                <c:pt idx="236">
                  <c:v>-0.64000000000004997</c:v>
                </c:pt>
                <c:pt idx="237">
                  <c:v>-0.63000000000004996</c:v>
                </c:pt>
                <c:pt idx="238">
                  <c:v>-0.62000000000004996</c:v>
                </c:pt>
                <c:pt idx="239">
                  <c:v>-0.61000000000004995</c:v>
                </c:pt>
                <c:pt idx="240">
                  <c:v>-0.60000000000005005</c:v>
                </c:pt>
                <c:pt idx="241">
                  <c:v>-0.59000000000005004</c:v>
                </c:pt>
                <c:pt idx="242">
                  <c:v>-0.58000000000005003</c:v>
                </c:pt>
                <c:pt idx="243">
                  <c:v>-0.57000000000005002</c:v>
                </c:pt>
                <c:pt idx="244">
                  <c:v>-0.56000000000005001</c:v>
                </c:pt>
                <c:pt idx="245">
                  <c:v>-0.55000000000005</c:v>
                </c:pt>
                <c:pt idx="246">
                  <c:v>-0.54000000000005</c:v>
                </c:pt>
                <c:pt idx="247">
                  <c:v>-0.53000000000004999</c:v>
                </c:pt>
                <c:pt idx="248">
                  <c:v>-0.52000000000004998</c:v>
                </c:pt>
                <c:pt idx="249">
                  <c:v>-0.51000000000004997</c:v>
                </c:pt>
                <c:pt idx="250">
                  <c:v>-0.50000000000004996</c:v>
                </c:pt>
                <c:pt idx="251">
                  <c:v>-0.49000000000005001</c:v>
                </c:pt>
                <c:pt idx="252">
                  <c:v>-0.48000000000005</c:v>
                </c:pt>
                <c:pt idx="253">
                  <c:v>-0.47000000000004999</c:v>
                </c:pt>
                <c:pt idx="254">
                  <c:v>-0.46000000000004998</c:v>
                </c:pt>
                <c:pt idx="255">
                  <c:v>-0.45000000000005003</c:v>
                </c:pt>
                <c:pt idx="256">
                  <c:v>-0.44000000000005002</c:v>
                </c:pt>
                <c:pt idx="257">
                  <c:v>-0.43000000000005001</c:v>
                </c:pt>
                <c:pt idx="258">
                  <c:v>-0.42000000000005</c:v>
                </c:pt>
                <c:pt idx="259">
                  <c:v>-0.41000000000005998</c:v>
                </c:pt>
                <c:pt idx="260">
                  <c:v>-0.40000000000005997</c:v>
                </c:pt>
                <c:pt idx="261">
                  <c:v>-0.39000000000006002</c:v>
                </c:pt>
                <c:pt idx="262">
                  <c:v>-0.38000000000006001</c:v>
                </c:pt>
                <c:pt idx="263">
                  <c:v>-0.37000000000006</c:v>
                </c:pt>
                <c:pt idx="264">
                  <c:v>-0.36000000000005999</c:v>
                </c:pt>
                <c:pt idx="265">
                  <c:v>-0.35000000000005999</c:v>
                </c:pt>
                <c:pt idx="266">
                  <c:v>-0.34000000000005998</c:v>
                </c:pt>
                <c:pt idx="267">
                  <c:v>-0.33000000000006002</c:v>
                </c:pt>
                <c:pt idx="268">
                  <c:v>-0.32000000000006001</c:v>
                </c:pt>
                <c:pt idx="269">
                  <c:v>-0.31000000000006001</c:v>
                </c:pt>
                <c:pt idx="270">
                  <c:v>-0.30000000000006</c:v>
                </c:pt>
                <c:pt idx="271">
                  <c:v>-0.29000000000005999</c:v>
                </c:pt>
                <c:pt idx="272">
                  <c:v>-0.28000000000005998</c:v>
                </c:pt>
                <c:pt idx="273">
                  <c:v>-0.27000000000006003</c:v>
                </c:pt>
                <c:pt idx="274">
                  <c:v>-0.26000000000006002</c:v>
                </c:pt>
                <c:pt idx="275">
                  <c:v>-0.25000000000006001</c:v>
                </c:pt>
                <c:pt idx="276">
                  <c:v>-0.24000000000006</c:v>
                </c:pt>
                <c:pt idx="277">
                  <c:v>-0.23000000000005999</c:v>
                </c:pt>
                <c:pt idx="278">
                  <c:v>-0.22000000000006001</c:v>
                </c:pt>
                <c:pt idx="279">
                  <c:v>-0.21000000000006</c:v>
                </c:pt>
                <c:pt idx="280">
                  <c:v>-0.20000000000005999</c:v>
                </c:pt>
                <c:pt idx="281">
                  <c:v>-0.19000000000006001</c:v>
                </c:pt>
                <c:pt idx="282">
                  <c:v>-0.18000000000006</c:v>
                </c:pt>
                <c:pt idx="283">
                  <c:v>-0.17000000000005999</c:v>
                </c:pt>
                <c:pt idx="284">
                  <c:v>-0.16000000000006001</c:v>
                </c:pt>
                <c:pt idx="285">
                  <c:v>-0.15000000000006</c:v>
                </c:pt>
                <c:pt idx="286">
                  <c:v>-0.14000000000005999</c:v>
                </c:pt>
                <c:pt idx="287">
                  <c:v>-0.13000000000006001</c:v>
                </c:pt>
                <c:pt idx="288">
                  <c:v>-0.12000000000006</c:v>
                </c:pt>
                <c:pt idx="289">
                  <c:v>-0.11000000000005999</c:v>
                </c:pt>
                <c:pt idx="290">
                  <c:v>-0.10000000000006</c:v>
                </c:pt>
                <c:pt idx="291">
                  <c:v>-9.0000000000059796E-2</c:v>
                </c:pt>
                <c:pt idx="292">
                  <c:v>-8.0000000000059995E-2</c:v>
                </c:pt>
                <c:pt idx="293">
                  <c:v>-7.0000000000059806E-2</c:v>
                </c:pt>
                <c:pt idx="294">
                  <c:v>-6.0000000000059998E-2</c:v>
                </c:pt>
                <c:pt idx="295">
                  <c:v>-5.0000000000060198E-2</c:v>
                </c:pt>
                <c:pt idx="296">
                  <c:v>-4.0000000000060001E-2</c:v>
                </c:pt>
                <c:pt idx="297">
                  <c:v>-3.0000000000060201E-2</c:v>
                </c:pt>
                <c:pt idx="298">
                  <c:v>-2.0000000000060001E-2</c:v>
                </c:pt>
                <c:pt idx="299">
                  <c:v>-1.00000000000602E-2</c:v>
                </c:pt>
                <c:pt idx="300">
                  <c:v>-5.9952043329758504E-14</c:v>
                </c:pt>
                <c:pt idx="301">
                  <c:v>9.9999999999398296E-3</c:v>
                </c:pt>
                <c:pt idx="302">
                  <c:v>1.99999999999401E-2</c:v>
                </c:pt>
                <c:pt idx="303">
                  <c:v>2.9999999999939901E-2</c:v>
                </c:pt>
                <c:pt idx="304">
                  <c:v>3.9999999999940097E-2</c:v>
                </c:pt>
                <c:pt idx="305">
                  <c:v>4.99999999999301E-2</c:v>
                </c:pt>
                <c:pt idx="306">
                  <c:v>5.9999999999929901E-2</c:v>
                </c:pt>
                <c:pt idx="307">
                  <c:v>6.9999999999930104E-2</c:v>
                </c:pt>
                <c:pt idx="308">
                  <c:v>7.9999999999929905E-2</c:v>
                </c:pt>
                <c:pt idx="309">
                  <c:v>8.9999999999930094E-2</c:v>
                </c:pt>
                <c:pt idx="310">
                  <c:v>9.9999999999929895E-2</c:v>
                </c:pt>
                <c:pt idx="311">
                  <c:v>0.10999999999993</c:v>
                </c:pt>
                <c:pt idx="312">
                  <c:v>0.11999999999993</c:v>
                </c:pt>
                <c:pt idx="313">
                  <c:v>0.12999999999993</c:v>
                </c:pt>
                <c:pt idx="314">
                  <c:v>0.13999999999993001</c:v>
                </c:pt>
                <c:pt idx="315">
                  <c:v>0.14999999999992999</c:v>
                </c:pt>
                <c:pt idx="316">
                  <c:v>0.15999999999993</c:v>
                </c:pt>
                <c:pt idx="317">
                  <c:v>0.16999999999993001</c:v>
                </c:pt>
                <c:pt idx="318">
                  <c:v>0.17999999999992999</c:v>
                </c:pt>
                <c:pt idx="319">
                  <c:v>0.18999999999993</c:v>
                </c:pt>
                <c:pt idx="320">
                  <c:v>0.19999999999993001</c:v>
                </c:pt>
                <c:pt idx="321">
                  <c:v>0.20999999999992999</c:v>
                </c:pt>
                <c:pt idx="322">
                  <c:v>0.21999999999993</c:v>
                </c:pt>
                <c:pt idx="323">
                  <c:v>0.22999999999993001</c:v>
                </c:pt>
                <c:pt idx="324">
                  <c:v>0.23999999999992999</c:v>
                </c:pt>
                <c:pt idx="325">
                  <c:v>0.24999999999993</c:v>
                </c:pt>
                <c:pt idx="326">
                  <c:v>0.25999999999993001</c:v>
                </c:pt>
                <c:pt idx="327">
                  <c:v>0.26999999999993002</c:v>
                </c:pt>
                <c:pt idx="328">
                  <c:v>0.27999999999993003</c:v>
                </c:pt>
                <c:pt idx="329">
                  <c:v>0.28999999999992998</c:v>
                </c:pt>
                <c:pt idx="330">
                  <c:v>0.29999999999992999</c:v>
                </c:pt>
                <c:pt idx="331">
                  <c:v>0.30999999999993</c:v>
                </c:pt>
                <c:pt idx="332">
                  <c:v>0.31999999999993001</c:v>
                </c:pt>
                <c:pt idx="333">
                  <c:v>0.32999999999993002</c:v>
                </c:pt>
                <c:pt idx="334">
                  <c:v>0.33999999999993002</c:v>
                </c:pt>
                <c:pt idx="335">
                  <c:v>0.34999999999992998</c:v>
                </c:pt>
                <c:pt idx="336">
                  <c:v>0.35999999999992999</c:v>
                </c:pt>
                <c:pt idx="337">
                  <c:v>0.36999999999993</c:v>
                </c:pt>
                <c:pt idx="338">
                  <c:v>0.37999999999993</c:v>
                </c:pt>
                <c:pt idx="339">
                  <c:v>0.38999999999993001</c:v>
                </c:pt>
                <c:pt idx="340">
                  <c:v>0.39999999999993002</c:v>
                </c:pt>
                <c:pt idx="341">
                  <c:v>0.40999999999992998</c:v>
                </c:pt>
                <c:pt idx="342">
                  <c:v>0.41999999999992998</c:v>
                </c:pt>
                <c:pt idx="343">
                  <c:v>0.42999999999992999</c:v>
                </c:pt>
                <c:pt idx="344">
                  <c:v>0.43999999999993</c:v>
                </c:pt>
                <c:pt idx="345">
                  <c:v>0.44999999999993001</c:v>
                </c:pt>
                <c:pt idx="346">
                  <c:v>0.45999999999993002</c:v>
                </c:pt>
                <c:pt idx="347">
                  <c:v>0.46999999999992997</c:v>
                </c:pt>
                <c:pt idx="348">
                  <c:v>0.47999999999992998</c:v>
                </c:pt>
                <c:pt idx="349">
                  <c:v>0.48999999999992999</c:v>
                </c:pt>
                <c:pt idx="350">
                  <c:v>0.49999999999993</c:v>
                </c:pt>
                <c:pt idx="351">
                  <c:v>0.50999999999992995</c:v>
                </c:pt>
                <c:pt idx="352">
                  <c:v>0.51999999999991997</c:v>
                </c:pt>
                <c:pt idx="353">
                  <c:v>0.52999999999991998</c:v>
                </c:pt>
                <c:pt idx="354">
                  <c:v>0.53999999999991999</c:v>
                </c:pt>
                <c:pt idx="355">
                  <c:v>0.54999999999992</c:v>
                </c:pt>
                <c:pt idx="356">
                  <c:v>0.55999999999992001</c:v>
                </c:pt>
                <c:pt idx="357">
                  <c:v>0.56999999999992002</c:v>
                </c:pt>
                <c:pt idx="358">
                  <c:v>0.57999999999992002</c:v>
                </c:pt>
                <c:pt idx="359">
                  <c:v>0.58999999999992003</c:v>
                </c:pt>
                <c:pt idx="360">
                  <c:v>0.59999999999992004</c:v>
                </c:pt>
                <c:pt idx="361">
                  <c:v>0.60999999999992005</c:v>
                </c:pt>
                <c:pt idx="362">
                  <c:v>0.61999999999991995</c:v>
                </c:pt>
                <c:pt idx="363">
                  <c:v>0.62999999999991996</c:v>
                </c:pt>
                <c:pt idx="364">
                  <c:v>0.63999999999991997</c:v>
                </c:pt>
                <c:pt idx="365">
                  <c:v>0.64999999999991998</c:v>
                </c:pt>
                <c:pt idx="366">
                  <c:v>0.65999999999991998</c:v>
                </c:pt>
                <c:pt idx="367">
                  <c:v>0.66999999999991999</c:v>
                </c:pt>
                <c:pt idx="368">
                  <c:v>0.67999999999992</c:v>
                </c:pt>
                <c:pt idx="369">
                  <c:v>0.68999999999992001</c:v>
                </c:pt>
                <c:pt idx="370">
                  <c:v>0.69999999999992002</c:v>
                </c:pt>
                <c:pt idx="371">
                  <c:v>0.70999999999992003</c:v>
                </c:pt>
                <c:pt idx="372">
                  <c:v>0.71999999999992004</c:v>
                </c:pt>
                <c:pt idx="373">
                  <c:v>0.72999999999992005</c:v>
                </c:pt>
                <c:pt idx="374">
                  <c:v>0.73999999999992006</c:v>
                </c:pt>
                <c:pt idx="375">
                  <c:v>0.74999999999991995</c:v>
                </c:pt>
                <c:pt idx="376">
                  <c:v>0.75999999999991996</c:v>
                </c:pt>
                <c:pt idx="377">
                  <c:v>0.76999999999991997</c:v>
                </c:pt>
                <c:pt idx="378">
                  <c:v>0.77999999999991998</c:v>
                </c:pt>
                <c:pt idx="379">
                  <c:v>0.78999999999991999</c:v>
                </c:pt>
                <c:pt idx="380">
                  <c:v>0.79999999999992</c:v>
                </c:pt>
                <c:pt idx="381">
                  <c:v>0.80999999999992001</c:v>
                </c:pt>
                <c:pt idx="382">
                  <c:v>0.81999999999992002</c:v>
                </c:pt>
                <c:pt idx="383">
                  <c:v>0.82999999999992002</c:v>
                </c:pt>
                <c:pt idx="384">
                  <c:v>0.83999999999992003</c:v>
                </c:pt>
                <c:pt idx="385">
                  <c:v>0.84999999999992004</c:v>
                </c:pt>
                <c:pt idx="386">
                  <c:v>0.85999999999992005</c:v>
                </c:pt>
                <c:pt idx="387">
                  <c:v>0.86999999999991995</c:v>
                </c:pt>
                <c:pt idx="388">
                  <c:v>0.87999999999991996</c:v>
                </c:pt>
                <c:pt idx="389">
                  <c:v>0.88999999999991997</c:v>
                </c:pt>
                <c:pt idx="390">
                  <c:v>0.89999999999991998</c:v>
                </c:pt>
                <c:pt idx="391">
                  <c:v>0.90999999999991998</c:v>
                </c:pt>
                <c:pt idx="392">
                  <c:v>0.91999999999991999</c:v>
                </c:pt>
                <c:pt idx="393">
                  <c:v>0.92999999999992</c:v>
                </c:pt>
                <c:pt idx="394">
                  <c:v>0.93999999999992001</c:v>
                </c:pt>
                <c:pt idx="395">
                  <c:v>0.94999999999992002</c:v>
                </c:pt>
                <c:pt idx="396">
                  <c:v>0.95999999999992003</c:v>
                </c:pt>
                <c:pt idx="397">
                  <c:v>0.96999999999992004</c:v>
                </c:pt>
                <c:pt idx="398">
                  <c:v>0.97999999999992005</c:v>
                </c:pt>
                <c:pt idx="399">
                  <c:v>0.98999999999990995</c:v>
                </c:pt>
                <c:pt idx="400">
                  <c:v>0.99999999999990996</c:v>
                </c:pt>
                <c:pt idx="401">
                  <c:v>1.0099999999999101</c:v>
                </c:pt>
                <c:pt idx="402">
                  <c:v>1.0199999999999101</c:v>
                </c:pt>
                <c:pt idx="403">
                  <c:v>1.0299999999999101</c:v>
                </c:pt>
                <c:pt idx="404">
                  <c:v>1.0399999999999101</c:v>
                </c:pt>
                <c:pt idx="405">
                  <c:v>1.0499999999999099</c:v>
                </c:pt>
                <c:pt idx="406">
                  <c:v>1.0599999999999099</c:v>
                </c:pt>
                <c:pt idx="407">
                  <c:v>1.0699999999999099</c:v>
                </c:pt>
                <c:pt idx="408">
                  <c:v>1.0799999999999099</c:v>
                </c:pt>
                <c:pt idx="409">
                  <c:v>1.0899999999999099</c:v>
                </c:pt>
                <c:pt idx="410">
                  <c:v>1.0999999999999099</c:v>
                </c:pt>
                <c:pt idx="411">
                  <c:v>1.1099999999999099</c:v>
                </c:pt>
                <c:pt idx="412">
                  <c:v>1.11999999999991</c:v>
                </c:pt>
                <c:pt idx="413">
                  <c:v>1.12999999999991</c:v>
                </c:pt>
                <c:pt idx="414">
                  <c:v>1.13999999999991</c:v>
                </c:pt>
                <c:pt idx="415">
                  <c:v>1.14999999999991</c:v>
                </c:pt>
                <c:pt idx="416">
                  <c:v>1.15999999999991</c:v>
                </c:pt>
                <c:pt idx="417">
                  <c:v>1.16999999999991</c:v>
                </c:pt>
                <c:pt idx="418">
                  <c:v>1.17999999999991</c:v>
                </c:pt>
                <c:pt idx="419">
                  <c:v>1.18999999999991</c:v>
                </c:pt>
                <c:pt idx="420">
                  <c:v>1.19999999999991</c:v>
                </c:pt>
                <c:pt idx="421">
                  <c:v>1.20999999999991</c:v>
                </c:pt>
                <c:pt idx="422">
                  <c:v>1.21999999999991</c:v>
                </c:pt>
                <c:pt idx="423">
                  <c:v>1.2299999999999101</c:v>
                </c:pt>
                <c:pt idx="424">
                  <c:v>1.2399999999999101</c:v>
                </c:pt>
                <c:pt idx="425">
                  <c:v>1.2499999999999101</c:v>
                </c:pt>
                <c:pt idx="426">
                  <c:v>1.2599999999999101</c:v>
                </c:pt>
                <c:pt idx="427">
                  <c:v>1.2699999999999101</c:v>
                </c:pt>
                <c:pt idx="428">
                  <c:v>1.2799999999999101</c:v>
                </c:pt>
                <c:pt idx="429">
                  <c:v>1.2899999999999101</c:v>
                </c:pt>
                <c:pt idx="430">
                  <c:v>1.2999999999999099</c:v>
                </c:pt>
                <c:pt idx="431">
                  <c:v>1.3099999999999099</c:v>
                </c:pt>
                <c:pt idx="432">
                  <c:v>1.3199999999999099</c:v>
                </c:pt>
                <c:pt idx="433">
                  <c:v>1.3299999999999099</c:v>
                </c:pt>
                <c:pt idx="434">
                  <c:v>1.3399999999999099</c:v>
                </c:pt>
                <c:pt idx="435">
                  <c:v>1.3499999999999099</c:v>
                </c:pt>
                <c:pt idx="436">
                  <c:v>1.3599999999999099</c:v>
                </c:pt>
                <c:pt idx="437">
                  <c:v>1.36999999999991</c:v>
                </c:pt>
                <c:pt idx="438">
                  <c:v>1.37999999999991</c:v>
                </c:pt>
                <c:pt idx="439">
                  <c:v>1.38999999999991</c:v>
                </c:pt>
                <c:pt idx="440">
                  <c:v>1.39999999999991</c:v>
                </c:pt>
                <c:pt idx="441">
                  <c:v>1.40999999999991</c:v>
                </c:pt>
                <c:pt idx="442">
                  <c:v>1.41999999999991</c:v>
                </c:pt>
                <c:pt idx="443">
                  <c:v>1.42999999999991</c:v>
                </c:pt>
                <c:pt idx="444">
                  <c:v>1.43999999999991</c:v>
                </c:pt>
                <c:pt idx="445">
                  <c:v>1.44999999999991</c:v>
                </c:pt>
                <c:pt idx="446">
                  <c:v>1.4599999999999</c:v>
                </c:pt>
                <c:pt idx="447">
                  <c:v>1.4699999999999001</c:v>
                </c:pt>
                <c:pt idx="448">
                  <c:v>1.4799999999999001</c:v>
                </c:pt>
                <c:pt idx="449">
                  <c:v>1.4899999999999001</c:v>
                </c:pt>
                <c:pt idx="450">
                  <c:v>1.4999999999999001</c:v>
                </c:pt>
                <c:pt idx="451">
                  <c:v>1.5099999999999001</c:v>
                </c:pt>
                <c:pt idx="452">
                  <c:v>1.5199999999999001</c:v>
                </c:pt>
                <c:pt idx="453">
                  <c:v>1.5299999999999001</c:v>
                </c:pt>
                <c:pt idx="454">
                  <c:v>1.5399999999998999</c:v>
                </c:pt>
                <c:pt idx="455">
                  <c:v>1.5499999999998999</c:v>
                </c:pt>
                <c:pt idx="456">
                  <c:v>1.5599999999998999</c:v>
                </c:pt>
                <c:pt idx="457">
                  <c:v>1.5699999999998999</c:v>
                </c:pt>
                <c:pt idx="458">
                  <c:v>1.5799999999998999</c:v>
                </c:pt>
                <c:pt idx="459">
                  <c:v>1.5899999999998999</c:v>
                </c:pt>
                <c:pt idx="460">
                  <c:v>1.5999999999998999</c:v>
                </c:pt>
                <c:pt idx="461">
                  <c:v>1.6099999999999</c:v>
                </c:pt>
                <c:pt idx="462">
                  <c:v>1.6199999999999</c:v>
                </c:pt>
                <c:pt idx="463">
                  <c:v>1.6299999999999</c:v>
                </c:pt>
                <c:pt idx="464">
                  <c:v>1.6399999999999</c:v>
                </c:pt>
                <c:pt idx="465">
                  <c:v>1.6499999999999</c:v>
                </c:pt>
                <c:pt idx="466">
                  <c:v>1.6599999999999</c:v>
                </c:pt>
                <c:pt idx="467">
                  <c:v>1.6699999999999</c:v>
                </c:pt>
                <c:pt idx="468">
                  <c:v>1.6799999999999</c:v>
                </c:pt>
                <c:pt idx="469">
                  <c:v>1.6899999999999</c:v>
                </c:pt>
                <c:pt idx="470">
                  <c:v>1.6999999999999</c:v>
                </c:pt>
                <c:pt idx="471">
                  <c:v>1.7099999999999</c:v>
                </c:pt>
                <c:pt idx="472">
                  <c:v>1.7199999999999001</c:v>
                </c:pt>
                <c:pt idx="473">
                  <c:v>1.7299999999999001</c:v>
                </c:pt>
                <c:pt idx="474">
                  <c:v>1.7399999999999001</c:v>
                </c:pt>
                <c:pt idx="475">
                  <c:v>1.7499999999999001</c:v>
                </c:pt>
                <c:pt idx="476">
                  <c:v>1.7599999999999001</c:v>
                </c:pt>
                <c:pt idx="477">
                  <c:v>1.7699999999999001</c:v>
                </c:pt>
                <c:pt idx="478">
                  <c:v>1.7799999999999001</c:v>
                </c:pt>
                <c:pt idx="479">
                  <c:v>1.7899999999998999</c:v>
                </c:pt>
                <c:pt idx="480">
                  <c:v>1.7999999999998999</c:v>
                </c:pt>
                <c:pt idx="481">
                  <c:v>1.8099999999998999</c:v>
                </c:pt>
                <c:pt idx="482">
                  <c:v>1.8199999999998999</c:v>
                </c:pt>
                <c:pt idx="483">
                  <c:v>1.8299999999998999</c:v>
                </c:pt>
                <c:pt idx="484">
                  <c:v>1.8399999999998999</c:v>
                </c:pt>
                <c:pt idx="485">
                  <c:v>1.8499999999998999</c:v>
                </c:pt>
                <c:pt idx="486">
                  <c:v>1.8599999999999</c:v>
                </c:pt>
                <c:pt idx="487">
                  <c:v>1.8699999999999</c:v>
                </c:pt>
                <c:pt idx="488">
                  <c:v>1.8799999999999</c:v>
                </c:pt>
                <c:pt idx="489">
                  <c:v>1.8899999999999</c:v>
                </c:pt>
                <c:pt idx="490">
                  <c:v>1.8999999999999</c:v>
                </c:pt>
                <c:pt idx="491">
                  <c:v>1.9099999999999</c:v>
                </c:pt>
                <c:pt idx="492">
                  <c:v>1.9199999999999</c:v>
                </c:pt>
                <c:pt idx="493">
                  <c:v>1.92999999999989</c:v>
                </c:pt>
                <c:pt idx="494">
                  <c:v>1.93999999999989</c:v>
                </c:pt>
                <c:pt idx="495">
                  <c:v>1.94999999999989</c:v>
                </c:pt>
                <c:pt idx="496">
                  <c:v>1.9599999999998901</c:v>
                </c:pt>
                <c:pt idx="497">
                  <c:v>1.9699999999998901</c:v>
                </c:pt>
                <c:pt idx="498">
                  <c:v>1.9799999999998901</c:v>
                </c:pt>
                <c:pt idx="499">
                  <c:v>1.9899999999998901</c:v>
                </c:pt>
                <c:pt idx="500">
                  <c:v>1.9999999999998901</c:v>
                </c:pt>
                <c:pt idx="501">
                  <c:v>2.0099999999998901</c:v>
                </c:pt>
                <c:pt idx="502">
                  <c:v>2.0199999999998899</c:v>
                </c:pt>
                <c:pt idx="503">
                  <c:v>2.0299999999998901</c:v>
                </c:pt>
                <c:pt idx="504">
                  <c:v>2.0399999999998899</c:v>
                </c:pt>
                <c:pt idx="505">
                  <c:v>2.0499999999998901</c:v>
                </c:pt>
                <c:pt idx="506">
                  <c:v>2.0599999999998899</c:v>
                </c:pt>
                <c:pt idx="507">
                  <c:v>2.0699999999998902</c:v>
                </c:pt>
                <c:pt idx="508">
                  <c:v>2.0799999999998899</c:v>
                </c:pt>
                <c:pt idx="509">
                  <c:v>2.0899999999998902</c:v>
                </c:pt>
                <c:pt idx="510">
                  <c:v>2.09999999999989</c:v>
                </c:pt>
                <c:pt idx="511">
                  <c:v>2.1099999999998902</c:v>
                </c:pt>
                <c:pt idx="512">
                  <c:v>2.11999999999989</c:v>
                </c:pt>
                <c:pt idx="513">
                  <c:v>2.1299999999998902</c:v>
                </c:pt>
                <c:pt idx="514">
                  <c:v>2.13999999999989</c:v>
                </c:pt>
                <c:pt idx="515">
                  <c:v>2.1499999999998902</c:v>
                </c:pt>
                <c:pt idx="516">
                  <c:v>2.15999999999989</c:v>
                </c:pt>
                <c:pt idx="517">
                  <c:v>2.1699999999998898</c:v>
                </c:pt>
                <c:pt idx="518">
                  <c:v>2.17999999999989</c:v>
                </c:pt>
                <c:pt idx="519">
                  <c:v>2.1899999999998898</c:v>
                </c:pt>
                <c:pt idx="520">
                  <c:v>2.19999999999989</c:v>
                </c:pt>
                <c:pt idx="521">
                  <c:v>2.2099999999998898</c:v>
                </c:pt>
                <c:pt idx="522">
                  <c:v>2.2199999999998901</c:v>
                </c:pt>
                <c:pt idx="523">
                  <c:v>2.2299999999998898</c:v>
                </c:pt>
                <c:pt idx="524">
                  <c:v>2.2399999999998901</c:v>
                </c:pt>
                <c:pt idx="525">
                  <c:v>2.2499999999998899</c:v>
                </c:pt>
                <c:pt idx="526">
                  <c:v>2.2599999999998901</c:v>
                </c:pt>
                <c:pt idx="527">
                  <c:v>2.2699999999998899</c:v>
                </c:pt>
                <c:pt idx="528">
                  <c:v>2.2799999999998901</c:v>
                </c:pt>
                <c:pt idx="529">
                  <c:v>2.2899999999998899</c:v>
                </c:pt>
                <c:pt idx="530">
                  <c:v>2.2999999999998901</c:v>
                </c:pt>
                <c:pt idx="531">
                  <c:v>2.3099999999998899</c:v>
                </c:pt>
                <c:pt idx="532">
                  <c:v>2.3199999999998902</c:v>
                </c:pt>
                <c:pt idx="533">
                  <c:v>2.3299999999998899</c:v>
                </c:pt>
                <c:pt idx="534">
                  <c:v>2.3399999999998902</c:v>
                </c:pt>
                <c:pt idx="535">
                  <c:v>2.34999999999989</c:v>
                </c:pt>
                <c:pt idx="536">
                  <c:v>2.3599999999998902</c:v>
                </c:pt>
                <c:pt idx="537">
                  <c:v>2.36999999999989</c:v>
                </c:pt>
                <c:pt idx="538">
                  <c:v>2.3799999999998902</c:v>
                </c:pt>
                <c:pt idx="539">
                  <c:v>2.38999999999989</c:v>
                </c:pt>
                <c:pt idx="540">
                  <c:v>2.39999999999988</c:v>
                </c:pt>
                <c:pt idx="541">
                  <c:v>2.4099999999998798</c:v>
                </c:pt>
                <c:pt idx="542">
                  <c:v>2.41999999999988</c:v>
                </c:pt>
                <c:pt idx="543">
                  <c:v>2.4299999999998798</c:v>
                </c:pt>
                <c:pt idx="544">
                  <c:v>2.43999999999988</c:v>
                </c:pt>
                <c:pt idx="545">
                  <c:v>2.4499999999998798</c:v>
                </c:pt>
                <c:pt idx="546">
                  <c:v>2.4599999999998801</c:v>
                </c:pt>
                <c:pt idx="547">
                  <c:v>2.4699999999998798</c:v>
                </c:pt>
                <c:pt idx="548">
                  <c:v>2.4799999999998801</c:v>
                </c:pt>
                <c:pt idx="549">
                  <c:v>2.4899999999998799</c:v>
                </c:pt>
                <c:pt idx="550">
                  <c:v>2.4999999999998801</c:v>
                </c:pt>
                <c:pt idx="551">
                  <c:v>2.5099999999998799</c:v>
                </c:pt>
                <c:pt idx="552">
                  <c:v>2.5199999999998801</c:v>
                </c:pt>
                <c:pt idx="553">
                  <c:v>2.5299999999998799</c:v>
                </c:pt>
                <c:pt idx="554">
                  <c:v>2.5399999999998801</c:v>
                </c:pt>
                <c:pt idx="555">
                  <c:v>2.5499999999998799</c:v>
                </c:pt>
                <c:pt idx="556">
                  <c:v>2.5599999999998801</c:v>
                </c:pt>
                <c:pt idx="557">
                  <c:v>2.5699999999998799</c:v>
                </c:pt>
                <c:pt idx="558">
                  <c:v>2.5799999999998802</c:v>
                </c:pt>
                <c:pt idx="559">
                  <c:v>2.58999999999988</c:v>
                </c:pt>
                <c:pt idx="560">
                  <c:v>2.5999999999998802</c:v>
                </c:pt>
                <c:pt idx="561">
                  <c:v>2.60999999999988</c:v>
                </c:pt>
                <c:pt idx="562">
                  <c:v>2.6199999999998802</c:v>
                </c:pt>
                <c:pt idx="563">
                  <c:v>2.62999999999988</c:v>
                </c:pt>
                <c:pt idx="564">
                  <c:v>2.6399999999998802</c:v>
                </c:pt>
                <c:pt idx="565">
                  <c:v>2.64999999999988</c:v>
                </c:pt>
                <c:pt idx="566">
                  <c:v>2.6599999999998798</c:v>
                </c:pt>
                <c:pt idx="567">
                  <c:v>2.66999999999988</c:v>
                </c:pt>
                <c:pt idx="568">
                  <c:v>2.6799999999998798</c:v>
                </c:pt>
                <c:pt idx="569">
                  <c:v>2.68999999999988</c:v>
                </c:pt>
                <c:pt idx="570">
                  <c:v>2.6999999999998798</c:v>
                </c:pt>
                <c:pt idx="571">
                  <c:v>2.7099999999998801</c:v>
                </c:pt>
                <c:pt idx="572">
                  <c:v>2.7199999999998798</c:v>
                </c:pt>
                <c:pt idx="573">
                  <c:v>2.7299999999998801</c:v>
                </c:pt>
                <c:pt idx="574">
                  <c:v>2.7399999999998799</c:v>
                </c:pt>
                <c:pt idx="575">
                  <c:v>2.7499999999998801</c:v>
                </c:pt>
                <c:pt idx="576">
                  <c:v>2.7599999999998799</c:v>
                </c:pt>
                <c:pt idx="577">
                  <c:v>2.7699999999998801</c:v>
                </c:pt>
                <c:pt idx="578">
                  <c:v>2.7799999999998799</c:v>
                </c:pt>
                <c:pt idx="579">
                  <c:v>2.7899999999998801</c:v>
                </c:pt>
                <c:pt idx="580">
                  <c:v>2.7999999999998799</c:v>
                </c:pt>
                <c:pt idx="581">
                  <c:v>2.8099999999998801</c:v>
                </c:pt>
                <c:pt idx="582">
                  <c:v>2.8199999999998799</c:v>
                </c:pt>
                <c:pt idx="583">
                  <c:v>2.8299999999998802</c:v>
                </c:pt>
                <c:pt idx="584">
                  <c:v>2.83999999999988</c:v>
                </c:pt>
                <c:pt idx="585">
                  <c:v>2.8499999999998802</c:v>
                </c:pt>
                <c:pt idx="586">
                  <c:v>2.85999999999988</c:v>
                </c:pt>
                <c:pt idx="587">
                  <c:v>2.86999999999987</c:v>
                </c:pt>
                <c:pt idx="588">
                  <c:v>2.8799999999998702</c:v>
                </c:pt>
                <c:pt idx="589">
                  <c:v>2.88999999999987</c:v>
                </c:pt>
                <c:pt idx="590">
                  <c:v>2.8999999999998698</c:v>
                </c:pt>
                <c:pt idx="591">
                  <c:v>2.90999999999987</c:v>
                </c:pt>
                <c:pt idx="592">
                  <c:v>2.9199999999998698</c:v>
                </c:pt>
                <c:pt idx="593">
                  <c:v>2.92999999999987</c:v>
                </c:pt>
                <c:pt idx="594">
                  <c:v>2.9399999999998698</c:v>
                </c:pt>
                <c:pt idx="595">
                  <c:v>2.9499999999998701</c:v>
                </c:pt>
                <c:pt idx="596">
                  <c:v>2.9599999999998698</c:v>
                </c:pt>
                <c:pt idx="597">
                  <c:v>2.9699999999998701</c:v>
                </c:pt>
                <c:pt idx="598">
                  <c:v>2.9799999999998699</c:v>
                </c:pt>
                <c:pt idx="599">
                  <c:v>2.9899999999998701</c:v>
                </c:pt>
                <c:pt idx="600">
                  <c:v>2.9999999999998699</c:v>
                </c:pt>
              </c:numCache>
            </c:numRef>
          </c:cat>
          <c:val>
            <c:numRef>
              <c:f>'Inverse Normal'!$Z$6:$Z$606</c:f>
              <c:numCache>
                <c:formatCode>0.00000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0.10226492456399489</c:v>
                </c:pt>
                <c:pt idx="466">
                  <c:v>0.10058636842770724</c:v>
                </c:pt>
                <c:pt idx="467">
                  <c:v>9.892547073634024E-2</c:v>
                </c:pt>
                <c:pt idx="468">
                  <c:v>9.7282269331483845E-2</c:v>
                </c:pt>
                <c:pt idx="469">
                  <c:v>9.5656796163540156E-2</c:v>
                </c:pt>
                <c:pt idx="470">
                  <c:v>9.404907737690292E-2</c:v>
                </c:pt>
                <c:pt idx="471">
                  <c:v>9.2459133396596477E-2</c:v>
                </c:pt>
                <c:pt idx="472">
                  <c:v>9.0886979016298497E-2</c:v>
                </c:pt>
                <c:pt idx="473">
                  <c:v>8.9332623487670446E-2</c:v>
                </c:pt>
                <c:pt idx="474">
                  <c:v>8.7796070610920901E-2</c:v>
                </c:pt>
                <c:pt idx="475">
                  <c:v>8.6277318826526617E-2</c:v>
                </c:pt>
                <c:pt idx="476">
                  <c:v>8.4776361308037146E-2</c:v>
                </c:pt>
                <c:pt idx="477">
                  <c:v>8.3293186055889201E-2</c:v>
                </c:pt>
                <c:pt idx="478">
                  <c:v>8.1827775992157362E-2</c:v>
                </c:pt>
                <c:pt idx="479">
                  <c:v>8.0380109056168561E-2</c:v>
                </c:pt>
                <c:pt idx="480">
                  <c:v>7.8950158300908388E-2</c:v>
                </c:pt>
                <c:pt idx="481">
                  <c:v>7.7537891990148031E-2</c:v>
                </c:pt>
                <c:pt idx="482">
                  <c:v>7.6143273696221189E-2</c:v>
                </c:pt>
                <c:pt idx="483">
                  <c:v>7.4766262398381314E-2</c:v>
                </c:pt>
                <c:pt idx="484">
                  <c:v>7.3406812581670408E-2</c:v>
                </c:pt>
                <c:pt idx="485">
                  <c:v>7.2064874336231335E-2</c:v>
                </c:pt>
                <c:pt idx="486">
                  <c:v>7.074039345699655E-2</c:v>
                </c:pt>
                <c:pt idx="487">
                  <c:v>6.943331154368719E-2</c:v>
                </c:pt>
                <c:pt idx="488">
                  <c:v>6.8143566101057387E-2</c:v>
                </c:pt>
                <c:pt idx="489">
                  <c:v>6.6871090639319786E-2</c:v>
                </c:pt>
                <c:pt idx="490">
                  <c:v>6.5615814774689057E-2</c:v>
                </c:pt>
                <c:pt idx="491">
                  <c:v>6.437766432998164E-2</c:v>
                </c:pt>
                <c:pt idx="492">
                  <c:v>6.315656143521077E-2</c:v>
                </c:pt>
                <c:pt idx="493">
                  <c:v>6.1952424628118313E-2</c:v>
                </c:pt>
                <c:pt idx="494">
                  <c:v>6.0765168954577731E-2</c:v>
                </c:pt>
                <c:pt idx="495">
                  <c:v>5.959470606882885E-2</c:v>
                </c:pt>
                <c:pt idx="496">
                  <c:v>5.8440944333464064E-2</c:v>
                </c:pt>
                <c:pt idx="497">
                  <c:v>5.7303788919129531E-2</c:v>
                </c:pt>
                <c:pt idx="498">
                  <c:v>5.6183141903880275E-2</c:v>
                </c:pt>
                <c:pt idx="499">
                  <c:v>5.507890237213782E-2</c:v>
                </c:pt>
                <c:pt idx="500">
                  <c:v>5.3990966513199921E-2</c:v>
                </c:pt>
                <c:pt idx="501">
                  <c:v>5.2919227719251977E-2</c:v>
                </c:pt>
                <c:pt idx="502">
                  <c:v>5.1863576682832105E-2</c:v>
                </c:pt>
                <c:pt idx="503">
                  <c:v>5.0823901493702514E-2</c:v>
                </c:pt>
                <c:pt idx="504">
                  <c:v>4.980008773508196E-2</c:v>
                </c:pt>
                <c:pt idx="505">
                  <c:v>4.8792018579193748E-2</c:v>
                </c:pt>
                <c:pt idx="506">
                  <c:v>4.7799574882087859E-2</c:v>
                </c:pt>
                <c:pt idx="507">
                  <c:v>4.6822635277693786E-2</c:v>
                </c:pt>
                <c:pt idx="508">
                  <c:v>4.58610762710654E-2</c:v>
                </c:pt>
                <c:pt idx="509">
                  <c:v>4.491477233077739E-2</c:v>
                </c:pt>
                <c:pt idx="510">
                  <c:v>4.3983595980437371E-2</c:v>
                </c:pt>
                <c:pt idx="511">
                  <c:v>4.3067417889275705E-2</c:v>
                </c:pt>
                <c:pt idx="512">
                  <c:v>4.2166106961780157E-2</c:v>
                </c:pt>
                <c:pt idx="513">
                  <c:v>4.1279530426340062E-2</c:v>
                </c:pt>
                <c:pt idx="514">
                  <c:v>4.0407553922869821E-2</c:v>
                </c:pt>
                <c:pt idx="515">
                  <c:v>3.9550041589379553E-2</c:v>
                </c:pt>
                <c:pt idx="516">
                  <c:v>3.8706856147464802E-2</c:v>
                </c:pt>
                <c:pt idx="517">
                  <c:v>3.7877858986686531E-2</c:v>
                </c:pt>
                <c:pt idx="518">
                  <c:v>3.7062910247815377E-2</c:v>
                </c:pt>
                <c:pt idx="519">
                  <c:v>3.6261868904914965E-2</c:v>
                </c:pt>
                <c:pt idx="520">
                  <c:v>3.5474592846240029E-2</c:v>
                </c:pt>
                <c:pt idx="521">
                  <c:v>3.4700938953927264E-2</c:v>
                </c:pt>
                <c:pt idx="522">
                  <c:v>3.3940763182457472E-2</c:v>
                </c:pt>
                <c:pt idx="523">
                  <c:v>3.3193920635869276E-2</c:v>
                </c:pt>
                <c:pt idx="524">
                  <c:v>3.2460265643705445E-2</c:v>
                </c:pt>
                <c:pt idx="525">
                  <c:v>3.173965183567528E-2</c:v>
                </c:pt>
                <c:pt idx="526">
                  <c:v>3.1031932215015962E-2</c:v>
                </c:pt>
                <c:pt idx="527">
                  <c:v>3.0336959230539223E-2</c:v>
                </c:pt>
                <c:pt idx="528">
                  <c:v>2.9654584847348706E-2</c:v>
                </c:pt>
                <c:pt idx="529">
                  <c:v>2.8984660616216726E-2</c:v>
                </c:pt>
                <c:pt idx="530">
                  <c:v>2.832703774160833E-2</c:v>
                </c:pt>
                <c:pt idx="531">
                  <c:v>2.7681567148343612E-2</c:v>
                </c:pt>
                <c:pt idx="532">
                  <c:v>2.7048099546888672E-2</c:v>
                </c:pt>
                <c:pt idx="533">
                  <c:v>2.6426485497268504E-2</c:v>
                </c:pt>
                <c:pt idx="534">
                  <c:v>2.5816575471594317E-2</c:v>
                </c:pt>
                <c:pt idx="535">
                  <c:v>2.5218219915200908E-2</c:v>
                </c:pt>
                <c:pt idx="536">
                  <c:v>2.4631269306388884E-2</c:v>
                </c:pt>
                <c:pt idx="537">
                  <c:v>2.405557421476924E-2</c:v>
                </c:pt>
                <c:pt idx="538">
                  <c:v>2.3490985358207497E-2</c:v>
                </c:pt>
                <c:pt idx="539">
                  <c:v>2.2937353658366733E-2</c:v>
                </c:pt>
                <c:pt idx="540">
                  <c:v>2.2394530294849346E-2</c:v>
                </c:pt>
                <c:pt idx="541">
                  <c:v>2.1862366757935726E-2</c:v>
                </c:pt>
                <c:pt idx="542">
                  <c:v>2.1340714899928982E-2</c:v>
                </c:pt>
                <c:pt idx="543">
                  <c:v>2.0829426985098272E-2</c:v>
                </c:pt>
                <c:pt idx="544">
                  <c:v>2.0328355738231788E-2</c:v>
                </c:pt>
                <c:pt idx="545">
                  <c:v>1.9837354391801162E-2</c:v>
                </c:pt>
                <c:pt idx="546">
                  <c:v>1.9356276731742672E-2</c:v>
                </c:pt>
                <c:pt idx="547">
                  <c:v>1.8884977141861783E-2</c:v>
                </c:pt>
                <c:pt idx="548">
                  <c:v>1.8423310646867527E-2</c:v>
                </c:pt>
                <c:pt idx="549">
                  <c:v>1.7971132954045017E-2</c:v>
                </c:pt>
                <c:pt idx="550">
                  <c:v>1.7528300493573793E-2</c:v>
                </c:pt>
                <c:pt idx="551">
                  <c:v>1.7094670457502091E-2</c:v>
                </c:pt>
                <c:pt idx="552">
                  <c:v>1.6670100837386098E-2</c:v>
                </c:pt>
                <c:pt idx="553">
                  <c:v>1.6254450460605436E-2</c:v>
                </c:pt>
                <c:pt idx="554">
                  <c:v>1.5847579025365648E-2</c:v>
                </c:pt>
                <c:pt idx="555">
                  <c:v>1.5449347134399901E-2</c:v>
                </c:pt>
                <c:pt idx="556">
                  <c:v>1.5059616327382072E-2</c:v>
                </c:pt>
                <c:pt idx="557">
                  <c:v>1.4678249112064569E-2</c:v>
                </c:pt>
                <c:pt idx="558">
                  <c:v>1.4305108994154117E-2</c:v>
                </c:pt>
                <c:pt idx="559">
                  <c:v>1.3940060505940152E-2</c:v>
                </c:pt>
                <c:pt idx="560">
                  <c:v>1.3582969233689849E-2</c:v>
                </c:pt>
                <c:pt idx="561">
                  <c:v>1.323370184382551E-2</c:v>
                </c:pt>
                <c:pt idx="562">
                  <c:v>1.2892126107899358E-2</c:v>
                </c:pt>
                <c:pt idx="563">
                  <c:v>1.255811092638217E-2</c:v>
                </c:pt>
                <c:pt idx="564">
                  <c:v>1.2231526351281843E-2</c:v>
                </c:pt>
                <c:pt idx="565">
                  <c:v>1.1912243607608968E-2</c:v>
                </c:pt>
                <c:pt idx="566">
                  <c:v>1.1600135113706276E-2</c:v>
                </c:pt>
                <c:pt idx="567">
                  <c:v>1.1295074500459752E-2</c:v>
                </c:pt>
                <c:pt idx="568">
                  <c:v>1.0996936629409123E-2</c:v>
                </c:pt>
                <c:pt idx="569">
                  <c:v>1.0705597609775637E-2</c:v>
                </c:pt>
                <c:pt idx="570">
                  <c:v>1.0420934814425978E-2</c:v>
                </c:pt>
                <c:pt idx="571">
                  <c:v>1.0142826894790374E-2</c:v>
                </c:pt>
                <c:pt idx="572">
                  <c:v>9.8711537947543653E-3</c:v>
                </c:pt>
                <c:pt idx="573">
                  <c:v>9.6057967635427306E-3</c:v>
                </c:pt>
                <c:pt idx="574">
                  <c:v>9.3466383676153626E-3</c:v>
                </c:pt>
                <c:pt idx="575">
                  <c:v>9.0935625015940488E-3</c:v>
                </c:pt>
                <c:pt idx="576">
                  <c:v>8.846454398240158E-3</c:v>
                </c:pt>
                <c:pt idx="577">
                  <c:v>8.605200637502532E-3</c:v>
                </c:pt>
                <c:pt idx="578">
                  <c:v>8.3696891546558259E-3</c:v>
                </c:pt>
                <c:pt idx="579">
                  <c:v>8.1398092475487467E-3</c:v>
                </c:pt>
                <c:pt idx="580">
                  <c:v>7.9154515829826261E-3</c:v>
                </c:pt>
                <c:pt idx="581">
                  <c:v>7.6965082022399153E-3</c:v>
                </c:pt>
                <c:pt idx="582">
                  <c:v>7.4828725257830922E-3</c:v>
                </c:pt>
                <c:pt idx="583">
                  <c:v>7.2744393571436859E-3</c:v>
                </c:pt>
                <c:pt idx="584">
                  <c:v>7.07110488602186E-3</c:v>
                </c:pt>
                <c:pt idx="585">
                  <c:v>6.8727666906163208E-3</c:v>
                </c:pt>
                <c:pt idx="586">
                  <c:v>6.6793237392049109E-3</c:v>
                </c:pt>
                <c:pt idx="587">
                  <c:v>6.4906763909957851E-3</c:v>
                </c:pt>
                <c:pt idx="588">
                  <c:v>6.3067263962682859E-3</c:v>
                </c:pt>
                <c:pt idx="589">
                  <c:v>6.1273768958259901E-3</c:v>
                </c:pt>
                <c:pt idx="590">
                  <c:v>5.9525324197781011E-3</c:v>
                </c:pt>
                <c:pt idx="591">
                  <c:v>5.7820988856716648E-3</c:v>
                </c:pt>
                <c:pt idx="592">
                  <c:v>5.6159835959930984E-3</c:v>
                </c:pt>
                <c:pt idx="593">
                  <c:v>5.4540952350586236E-3</c:v>
                </c:pt>
                <c:pt idx="594">
                  <c:v>5.2963438653130428E-3</c:v>
                </c:pt>
                <c:pt idx="595">
                  <c:v>5.1426409230559125E-3</c:v>
                </c:pt>
                <c:pt idx="596">
                  <c:v>4.992899213614301E-3</c:v>
                </c:pt>
                <c:pt idx="597">
                  <c:v>4.8470329059808167E-3</c:v>
                </c:pt>
                <c:pt idx="598">
                  <c:v>4.7049575269358058E-3</c:v>
                </c:pt>
                <c:pt idx="599">
                  <c:v>4.5665899546719216E-3</c:v>
                </c:pt>
                <c:pt idx="600">
                  <c:v>4.4318484119397396E-3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16448"/>
        <c:axId val="151830528"/>
      </c:areaChart>
      <c:catAx>
        <c:axId val="1518164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830528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51830528"/>
        <c:scaling>
          <c:orientation val="minMax"/>
          <c:max val="0.42"/>
          <c:min val="0"/>
        </c:scaling>
        <c:delete val="0"/>
        <c:axPos val="l"/>
        <c:numFmt formatCode="0.00000" sourceLinked="1"/>
        <c:majorTickMark val="none"/>
        <c:minorTickMark val="none"/>
        <c:tickLblPos val="none"/>
        <c:spPr>
          <a:ln w="9525">
            <a:noFill/>
          </a:ln>
        </c:spPr>
        <c:crossAx val="151816448"/>
        <c:crosses val="autoZero"/>
        <c:crossBetween val="midCat"/>
        <c:majorUnit val="0.1"/>
      </c:valAx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1156427220639"/>
          <c:y val="9.2936802973977689E-2"/>
          <c:w val="0.78291081358122561"/>
          <c:h val="0.6691449814126394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'Misc Templates'!$V$3:$V$123</c:f>
              <c:strCache>
                <c:ptCount val="121"/>
                <c:pt idx="0">
                  <c:v>m-3s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m-2s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m-1s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m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m+1s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m+2s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m+3s</c:v>
                </c:pt>
              </c:strCache>
            </c:strRef>
          </c:cat>
          <c:val>
            <c:numRef>
              <c:f>'Misc Templates'!$Y$3:$Y$123</c:f>
              <c:numCache>
                <c:formatCode>0.000000</c:formatCode>
                <c:ptCount val="121"/>
                <c:pt idx="0">
                  <c:v>4.4318484119380075E-3</c:v>
                </c:pt>
                <c:pt idx="1">
                  <c:v>5.1426409230539392E-3</c:v>
                </c:pt>
                <c:pt idx="2">
                  <c:v>5.9525324197758538E-3</c:v>
                </c:pt>
                <c:pt idx="3">
                  <c:v>6.8727666906139712E-3</c:v>
                </c:pt>
                <c:pt idx="4">
                  <c:v>7.9154515829799686E-3</c:v>
                </c:pt>
                <c:pt idx="5">
                  <c:v>9.0935625015910529E-3</c:v>
                </c:pt>
                <c:pt idx="6">
                  <c:v>1.0420934814422592E-2</c:v>
                </c:pt>
                <c:pt idx="7">
                  <c:v>1.1912243607605179E-2</c:v>
                </c:pt>
                <c:pt idx="8">
                  <c:v>1.3582969233685613E-2</c:v>
                </c:pt>
                <c:pt idx="9">
                  <c:v>1.5449347134395174E-2</c:v>
                </c:pt>
                <c:pt idx="10">
                  <c:v>1.752830049356854E-2</c:v>
                </c:pt>
                <c:pt idx="11">
                  <c:v>1.9837354391795313E-2</c:v>
                </c:pt>
                <c:pt idx="12">
                  <c:v>2.2394530294842899E-2</c:v>
                </c:pt>
                <c:pt idx="13">
                  <c:v>2.5218219915194382E-2</c:v>
                </c:pt>
                <c:pt idx="14">
                  <c:v>2.8327037741601186E-2</c:v>
                </c:pt>
                <c:pt idx="15">
                  <c:v>3.1739651835667418E-2</c:v>
                </c:pt>
                <c:pt idx="16">
                  <c:v>3.5474592846231424E-2</c:v>
                </c:pt>
                <c:pt idx="17">
                  <c:v>3.955004158937022E-2</c:v>
                </c:pt>
                <c:pt idx="18">
                  <c:v>4.3983595980427191E-2</c:v>
                </c:pt>
                <c:pt idx="19">
                  <c:v>4.8792018579182764E-2</c:v>
                </c:pt>
                <c:pt idx="20">
                  <c:v>5.3990966513188063E-2</c:v>
                </c:pt>
                <c:pt idx="21">
                  <c:v>5.9594706068816075E-2</c:v>
                </c:pt>
                <c:pt idx="22">
                  <c:v>6.5615814774676595E-2</c:v>
                </c:pt>
                <c:pt idx="23">
                  <c:v>7.2064874336217985E-2</c:v>
                </c:pt>
                <c:pt idx="24">
                  <c:v>7.8950158300894149E-2</c:v>
                </c:pt>
                <c:pt idx="25">
                  <c:v>8.6277318826511532E-2</c:v>
                </c:pt>
                <c:pt idx="26">
                  <c:v>9.4049077376886947E-2</c:v>
                </c:pt>
                <c:pt idx="27">
                  <c:v>0.10226492456397804</c:v>
                </c:pt>
                <c:pt idx="28">
                  <c:v>0.11092083467945554</c:v>
                </c:pt>
                <c:pt idx="29">
                  <c:v>0.12000900069698558</c:v>
                </c:pt>
                <c:pt idx="30">
                  <c:v>0.12951759566589174</c:v>
                </c:pt>
                <c:pt idx="31">
                  <c:v>0.13943056644536028</c:v>
                </c:pt>
                <c:pt idx="32">
                  <c:v>0.14972746563574488</c:v>
                </c:pt>
                <c:pt idx="33">
                  <c:v>0.1603833273419196</c:v>
                </c:pt>
                <c:pt idx="34">
                  <c:v>0.17136859204780736</c:v>
                </c:pt>
                <c:pt idx="35">
                  <c:v>0.18264908538902191</c:v>
                </c:pt>
                <c:pt idx="36">
                  <c:v>0.19418605498321295</c:v>
                </c:pt>
                <c:pt idx="37">
                  <c:v>0.20593626871997478</c:v>
                </c:pt>
                <c:pt idx="38">
                  <c:v>0.21785217703255053</c:v>
                </c:pt>
                <c:pt idx="39">
                  <c:v>0.22988214068423302</c:v>
                </c:pt>
                <c:pt idx="40">
                  <c:v>0.24197072451914337</c:v>
                </c:pt>
                <c:pt idx="41">
                  <c:v>0.25405905646918897</c:v>
                </c:pt>
                <c:pt idx="42">
                  <c:v>0.26608524989875487</c:v>
                </c:pt>
                <c:pt idx="43">
                  <c:v>0.27798488613099642</c:v>
                </c:pt>
                <c:pt idx="44">
                  <c:v>0.28969155276148278</c:v>
                </c:pt>
                <c:pt idx="45">
                  <c:v>0.30113743215480443</c:v>
                </c:pt>
                <c:pt idx="46">
                  <c:v>0.31225393336676122</c:v>
                </c:pt>
                <c:pt idx="47">
                  <c:v>0.32297235966791432</c:v>
                </c:pt>
                <c:pt idx="48">
                  <c:v>0.33322460289179967</c:v>
                </c:pt>
                <c:pt idx="49">
                  <c:v>0.3429438550193839</c:v>
                </c:pt>
                <c:pt idx="50">
                  <c:v>0.35206532676429952</c:v>
                </c:pt>
                <c:pt idx="51">
                  <c:v>0.36052696246164795</c:v>
                </c:pt>
                <c:pt idx="52">
                  <c:v>0.36827014030332339</c:v>
                </c:pt>
                <c:pt idx="53">
                  <c:v>0.37524034691693792</c:v>
                </c:pt>
                <c:pt idx="54">
                  <c:v>0.38138781546052414</c:v>
                </c:pt>
                <c:pt idx="55">
                  <c:v>0.38666811680284924</c:v>
                </c:pt>
                <c:pt idx="56">
                  <c:v>0.39104269397545588</c:v>
                </c:pt>
                <c:pt idx="57">
                  <c:v>0.39447933090788895</c:v>
                </c:pt>
                <c:pt idx="58">
                  <c:v>0.39695254747701181</c:v>
                </c:pt>
                <c:pt idx="59">
                  <c:v>0.39844391409476404</c:v>
                </c:pt>
                <c:pt idx="60">
                  <c:v>0.3989422804014327</c:v>
                </c:pt>
                <c:pt idx="61">
                  <c:v>0.39844391409476404</c:v>
                </c:pt>
                <c:pt idx="62">
                  <c:v>0.39695254747701181</c:v>
                </c:pt>
                <c:pt idx="63">
                  <c:v>0.39447933090788895</c:v>
                </c:pt>
                <c:pt idx="64">
                  <c:v>0.39104269397545588</c:v>
                </c:pt>
                <c:pt idx="65">
                  <c:v>0.38666811680284924</c:v>
                </c:pt>
                <c:pt idx="66">
                  <c:v>0.38138781546052414</c:v>
                </c:pt>
                <c:pt idx="67">
                  <c:v>0.37524034691693792</c:v>
                </c:pt>
                <c:pt idx="68">
                  <c:v>0.36827014030332339</c:v>
                </c:pt>
                <c:pt idx="69">
                  <c:v>0.36052696246164795</c:v>
                </c:pt>
                <c:pt idx="70">
                  <c:v>0.35206532676429952</c:v>
                </c:pt>
                <c:pt idx="71">
                  <c:v>0.3429438550193839</c:v>
                </c:pt>
                <c:pt idx="72">
                  <c:v>0.33322460289179967</c:v>
                </c:pt>
                <c:pt idx="73">
                  <c:v>0.32297235966791432</c:v>
                </c:pt>
                <c:pt idx="74">
                  <c:v>0.31225393336676122</c:v>
                </c:pt>
                <c:pt idx="75">
                  <c:v>0.30113743215480443</c:v>
                </c:pt>
                <c:pt idx="76">
                  <c:v>0.28969155276148278</c:v>
                </c:pt>
                <c:pt idx="77">
                  <c:v>0.27798488613099642</c:v>
                </c:pt>
                <c:pt idx="78">
                  <c:v>0.26608524989875487</c:v>
                </c:pt>
                <c:pt idx="79">
                  <c:v>0.25405905646918897</c:v>
                </c:pt>
                <c:pt idx="80">
                  <c:v>0.24197072451914337</c:v>
                </c:pt>
                <c:pt idx="81">
                  <c:v>0.2298821406842331</c:v>
                </c:pt>
                <c:pt idx="82">
                  <c:v>0.21785217703255064</c:v>
                </c:pt>
                <c:pt idx="83">
                  <c:v>0.20593626871997464</c:v>
                </c:pt>
                <c:pt idx="84">
                  <c:v>0.19418605498321292</c:v>
                </c:pt>
                <c:pt idx="85">
                  <c:v>0.18264908538902191</c:v>
                </c:pt>
                <c:pt idx="86">
                  <c:v>0.17136859204780741</c:v>
                </c:pt>
                <c:pt idx="87">
                  <c:v>0.16038332734191968</c:v>
                </c:pt>
                <c:pt idx="88">
                  <c:v>0.14972746563574479</c:v>
                </c:pt>
                <c:pt idx="89">
                  <c:v>0.13943056644536023</c:v>
                </c:pt>
                <c:pt idx="90">
                  <c:v>0.12951759566589174</c:v>
                </c:pt>
                <c:pt idx="91">
                  <c:v>0.12000900069698565</c:v>
                </c:pt>
                <c:pt idx="92">
                  <c:v>0.11092083467945563</c:v>
                </c:pt>
                <c:pt idx="93">
                  <c:v>0.10226492456397797</c:v>
                </c:pt>
                <c:pt idx="94">
                  <c:v>9.4049077376886905E-2</c:v>
                </c:pt>
                <c:pt idx="95">
                  <c:v>8.6277318826511532E-2</c:v>
                </c:pt>
                <c:pt idx="96">
                  <c:v>7.8950158300894177E-2</c:v>
                </c:pt>
                <c:pt idx="97">
                  <c:v>7.2064874336218041E-2</c:v>
                </c:pt>
                <c:pt idx="98">
                  <c:v>6.5615814774676554E-2</c:v>
                </c:pt>
                <c:pt idx="99">
                  <c:v>5.9594706068816054E-2</c:v>
                </c:pt>
                <c:pt idx="100">
                  <c:v>5.3990966513188063E-2</c:v>
                </c:pt>
                <c:pt idx="101">
                  <c:v>4.8792018579182764E-2</c:v>
                </c:pt>
                <c:pt idx="102">
                  <c:v>4.3983595980427233E-2</c:v>
                </c:pt>
                <c:pt idx="103">
                  <c:v>3.9550041589370186E-2</c:v>
                </c:pt>
                <c:pt idx="104">
                  <c:v>3.5474592846231424E-2</c:v>
                </c:pt>
                <c:pt idx="105">
                  <c:v>3.1739651835667418E-2</c:v>
                </c:pt>
                <c:pt idx="106">
                  <c:v>2.8327037741601186E-2</c:v>
                </c:pt>
                <c:pt idx="107">
                  <c:v>2.5218219915194417E-2</c:v>
                </c:pt>
                <c:pt idx="108">
                  <c:v>2.2394530294842882E-2</c:v>
                </c:pt>
                <c:pt idx="109">
                  <c:v>1.9837354391795313E-2</c:v>
                </c:pt>
                <c:pt idx="110">
                  <c:v>1.752830049356854E-2</c:v>
                </c:pt>
                <c:pt idx="111">
                  <c:v>1.5449347134395174E-2</c:v>
                </c:pt>
                <c:pt idx="112">
                  <c:v>1.3582969233685634E-2</c:v>
                </c:pt>
                <c:pt idx="113">
                  <c:v>1.1912243607605169E-2</c:v>
                </c:pt>
                <c:pt idx="114">
                  <c:v>1.0420934814422592E-2</c:v>
                </c:pt>
                <c:pt idx="115">
                  <c:v>9.0935625015910529E-3</c:v>
                </c:pt>
                <c:pt idx="116">
                  <c:v>7.9154515829799686E-3</c:v>
                </c:pt>
                <c:pt idx="117">
                  <c:v>6.8727666906139781E-3</c:v>
                </c:pt>
                <c:pt idx="118">
                  <c:v>5.9525324197758486E-3</c:v>
                </c:pt>
                <c:pt idx="119">
                  <c:v>5.1426409230539392E-3</c:v>
                </c:pt>
                <c:pt idx="120">
                  <c:v>4.4318484119380075E-3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093440"/>
        <c:axId val="154103808"/>
      </c:lineChart>
      <c:catAx>
        <c:axId val="15409344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/>
                  <a:t>X Value</a:t>
                </a:r>
              </a:p>
            </c:rich>
          </c:tx>
          <c:layout>
            <c:manualLayout>
              <c:xMode val="edge"/>
              <c:yMode val="edge"/>
              <c:x val="0.48498911040375275"/>
              <c:y val="0.877323372121146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Symbol"/>
                <a:ea typeface="Symbol"/>
                <a:cs typeface="Symbol"/>
              </a:defRPr>
            </a:pPr>
            <a:endParaRPr lang="en-US"/>
          </a:p>
        </c:txPr>
        <c:crossAx val="154103808"/>
        <c:crosses val="autoZero"/>
        <c:auto val="0"/>
        <c:lblAlgn val="ctr"/>
        <c:lblOffset val="100"/>
        <c:tickLblSkip val="20"/>
        <c:tickMarkSkip val="20"/>
        <c:noMultiLvlLbl val="0"/>
      </c:catAx>
      <c:valAx>
        <c:axId val="154103808"/>
        <c:scaling>
          <c:orientation val="minMax"/>
          <c:max val="0.42000000000000004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/>
                  <a:t>Relative Frequency</a:t>
                </a:r>
              </a:p>
            </c:rich>
          </c:tx>
          <c:layout>
            <c:manualLayout>
              <c:xMode val="edge"/>
              <c:yMode val="edge"/>
              <c:x val="3.6951583179762104E-2"/>
              <c:y val="0.21561330430965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n-US"/>
          </a:p>
        </c:txPr>
        <c:crossAx val="154093440"/>
        <c:crosses val="autoZero"/>
        <c:crossBetween val="midCat"/>
        <c:majorUnit val="0.1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58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'Misc Templates'!$B$8:$B$333</c:f>
              <c:numCache>
                <c:formatCode>0.00</c:formatCode>
                <c:ptCount val="326"/>
                <c:pt idx="0">
                  <c:v>-3.3</c:v>
                </c:pt>
                <c:pt idx="1">
                  <c:v>-3.28</c:v>
                </c:pt>
                <c:pt idx="2">
                  <c:v>-3.26</c:v>
                </c:pt>
                <c:pt idx="3">
                  <c:v>-3.24</c:v>
                </c:pt>
                <c:pt idx="4">
                  <c:v>-3.22</c:v>
                </c:pt>
                <c:pt idx="5">
                  <c:v>-3.2</c:v>
                </c:pt>
                <c:pt idx="6">
                  <c:v>-3.18</c:v>
                </c:pt>
                <c:pt idx="7">
                  <c:v>-3.16</c:v>
                </c:pt>
                <c:pt idx="8">
                  <c:v>-3.14</c:v>
                </c:pt>
                <c:pt idx="9">
                  <c:v>-3.12</c:v>
                </c:pt>
                <c:pt idx="10">
                  <c:v>-3.1</c:v>
                </c:pt>
                <c:pt idx="11">
                  <c:v>-3.08</c:v>
                </c:pt>
                <c:pt idx="12">
                  <c:v>-3.06</c:v>
                </c:pt>
                <c:pt idx="13">
                  <c:v>-3.04</c:v>
                </c:pt>
                <c:pt idx="14">
                  <c:v>-3.02</c:v>
                </c:pt>
                <c:pt idx="15">
                  <c:v>-3</c:v>
                </c:pt>
                <c:pt idx="16">
                  <c:v>-2.98</c:v>
                </c:pt>
                <c:pt idx="17">
                  <c:v>-2.96</c:v>
                </c:pt>
                <c:pt idx="18">
                  <c:v>-2.94</c:v>
                </c:pt>
                <c:pt idx="19">
                  <c:v>-2.92</c:v>
                </c:pt>
                <c:pt idx="20">
                  <c:v>-2.9</c:v>
                </c:pt>
                <c:pt idx="21">
                  <c:v>-2.88</c:v>
                </c:pt>
                <c:pt idx="22">
                  <c:v>-2.86</c:v>
                </c:pt>
                <c:pt idx="23">
                  <c:v>-2.84</c:v>
                </c:pt>
                <c:pt idx="24">
                  <c:v>-2.82</c:v>
                </c:pt>
                <c:pt idx="25">
                  <c:v>-2.8</c:v>
                </c:pt>
                <c:pt idx="26">
                  <c:v>-2.78</c:v>
                </c:pt>
                <c:pt idx="27">
                  <c:v>-2.76</c:v>
                </c:pt>
                <c:pt idx="28">
                  <c:v>-2.74</c:v>
                </c:pt>
                <c:pt idx="29">
                  <c:v>-2.72</c:v>
                </c:pt>
                <c:pt idx="30">
                  <c:v>-2.7</c:v>
                </c:pt>
                <c:pt idx="31">
                  <c:v>-2.68</c:v>
                </c:pt>
                <c:pt idx="32">
                  <c:v>-2.66</c:v>
                </c:pt>
                <c:pt idx="33">
                  <c:v>-2.64</c:v>
                </c:pt>
                <c:pt idx="34">
                  <c:v>-2.62</c:v>
                </c:pt>
                <c:pt idx="35">
                  <c:v>-2.6</c:v>
                </c:pt>
                <c:pt idx="36">
                  <c:v>-2.58</c:v>
                </c:pt>
                <c:pt idx="37">
                  <c:v>-2.56</c:v>
                </c:pt>
                <c:pt idx="38">
                  <c:v>-2.54</c:v>
                </c:pt>
                <c:pt idx="39">
                  <c:v>-2.52</c:v>
                </c:pt>
                <c:pt idx="40">
                  <c:v>-2.5</c:v>
                </c:pt>
                <c:pt idx="41">
                  <c:v>-2.48</c:v>
                </c:pt>
                <c:pt idx="42">
                  <c:v>-2.46</c:v>
                </c:pt>
                <c:pt idx="43">
                  <c:v>-2.44</c:v>
                </c:pt>
                <c:pt idx="44">
                  <c:v>-2.42</c:v>
                </c:pt>
                <c:pt idx="45">
                  <c:v>-2.4</c:v>
                </c:pt>
                <c:pt idx="46">
                  <c:v>-2.38</c:v>
                </c:pt>
                <c:pt idx="47">
                  <c:v>-2.36</c:v>
                </c:pt>
                <c:pt idx="48">
                  <c:v>-2.34</c:v>
                </c:pt>
                <c:pt idx="49">
                  <c:v>-2.3199999999999998</c:v>
                </c:pt>
                <c:pt idx="50">
                  <c:v>-2.2999999999999998</c:v>
                </c:pt>
                <c:pt idx="51">
                  <c:v>-2.2799999999999998</c:v>
                </c:pt>
                <c:pt idx="52">
                  <c:v>-2.2599999999999998</c:v>
                </c:pt>
                <c:pt idx="53">
                  <c:v>-2.2400000000000002</c:v>
                </c:pt>
                <c:pt idx="54">
                  <c:v>-2.2200000000000002</c:v>
                </c:pt>
                <c:pt idx="55">
                  <c:v>-2.2000000000000002</c:v>
                </c:pt>
                <c:pt idx="56">
                  <c:v>-2.1800000000000002</c:v>
                </c:pt>
                <c:pt idx="57">
                  <c:v>-2.16</c:v>
                </c:pt>
                <c:pt idx="58">
                  <c:v>-2.14</c:v>
                </c:pt>
                <c:pt idx="59">
                  <c:v>-2.12</c:v>
                </c:pt>
                <c:pt idx="60">
                  <c:v>-2.1</c:v>
                </c:pt>
                <c:pt idx="61">
                  <c:v>-2.08</c:v>
                </c:pt>
                <c:pt idx="62">
                  <c:v>-2.06</c:v>
                </c:pt>
                <c:pt idx="63">
                  <c:v>-2.04</c:v>
                </c:pt>
                <c:pt idx="64">
                  <c:v>-2.02</c:v>
                </c:pt>
                <c:pt idx="65">
                  <c:v>-2</c:v>
                </c:pt>
                <c:pt idx="66">
                  <c:v>-1.98</c:v>
                </c:pt>
                <c:pt idx="67">
                  <c:v>-1.96</c:v>
                </c:pt>
                <c:pt idx="68">
                  <c:v>-1.94</c:v>
                </c:pt>
                <c:pt idx="69">
                  <c:v>-1.92</c:v>
                </c:pt>
                <c:pt idx="70">
                  <c:v>-1.9</c:v>
                </c:pt>
                <c:pt idx="71">
                  <c:v>-1.88</c:v>
                </c:pt>
                <c:pt idx="72">
                  <c:v>-1.86</c:v>
                </c:pt>
                <c:pt idx="73">
                  <c:v>-1.84</c:v>
                </c:pt>
                <c:pt idx="74">
                  <c:v>-1.82</c:v>
                </c:pt>
                <c:pt idx="75">
                  <c:v>-1.8</c:v>
                </c:pt>
                <c:pt idx="76">
                  <c:v>-1.78</c:v>
                </c:pt>
                <c:pt idx="77">
                  <c:v>-1.76</c:v>
                </c:pt>
                <c:pt idx="78">
                  <c:v>-1.74</c:v>
                </c:pt>
                <c:pt idx="79">
                  <c:v>-1.72</c:v>
                </c:pt>
                <c:pt idx="80">
                  <c:v>-1.7</c:v>
                </c:pt>
                <c:pt idx="81">
                  <c:v>-1.68</c:v>
                </c:pt>
                <c:pt idx="82">
                  <c:v>-1.66</c:v>
                </c:pt>
                <c:pt idx="83">
                  <c:v>-1.64</c:v>
                </c:pt>
                <c:pt idx="84">
                  <c:v>-1.62</c:v>
                </c:pt>
                <c:pt idx="85">
                  <c:v>-1.6</c:v>
                </c:pt>
                <c:pt idx="86">
                  <c:v>-1.58</c:v>
                </c:pt>
                <c:pt idx="87">
                  <c:v>-1.56</c:v>
                </c:pt>
                <c:pt idx="88">
                  <c:v>-1.54</c:v>
                </c:pt>
                <c:pt idx="89">
                  <c:v>-1.52</c:v>
                </c:pt>
                <c:pt idx="90">
                  <c:v>-1.5</c:v>
                </c:pt>
                <c:pt idx="91">
                  <c:v>-1.48</c:v>
                </c:pt>
                <c:pt idx="92">
                  <c:v>-1.46</c:v>
                </c:pt>
                <c:pt idx="93">
                  <c:v>-1.44</c:v>
                </c:pt>
                <c:pt idx="94">
                  <c:v>-1.42</c:v>
                </c:pt>
                <c:pt idx="95">
                  <c:v>-1.4</c:v>
                </c:pt>
                <c:pt idx="96">
                  <c:v>-1.38</c:v>
                </c:pt>
                <c:pt idx="97">
                  <c:v>-1.36</c:v>
                </c:pt>
                <c:pt idx="98">
                  <c:v>-1.34</c:v>
                </c:pt>
                <c:pt idx="99">
                  <c:v>-1.32</c:v>
                </c:pt>
                <c:pt idx="100">
                  <c:v>-1.3</c:v>
                </c:pt>
                <c:pt idx="101">
                  <c:v>-1.28</c:v>
                </c:pt>
                <c:pt idx="102">
                  <c:v>-1.26</c:v>
                </c:pt>
                <c:pt idx="103">
                  <c:v>-1.24</c:v>
                </c:pt>
                <c:pt idx="104">
                  <c:v>-1.22</c:v>
                </c:pt>
                <c:pt idx="105">
                  <c:v>-1.2</c:v>
                </c:pt>
                <c:pt idx="106">
                  <c:v>-1.18</c:v>
                </c:pt>
                <c:pt idx="107">
                  <c:v>-1.1599999999999999</c:v>
                </c:pt>
                <c:pt idx="108">
                  <c:v>-1.1399999999999999</c:v>
                </c:pt>
                <c:pt idx="109">
                  <c:v>-1.1200000000000001</c:v>
                </c:pt>
                <c:pt idx="110">
                  <c:v>-1.1000000000000001</c:v>
                </c:pt>
                <c:pt idx="111">
                  <c:v>-1.08</c:v>
                </c:pt>
                <c:pt idx="112">
                  <c:v>-1.06</c:v>
                </c:pt>
                <c:pt idx="113">
                  <c:v>-1.04</c:v>
                </c:pt>
                <c:pt idx="114">
                  <c:v>-1.02</c:v>
                </c:pt>
                <c:pt idx="115">
                  <c:v>-1</c:v>
                </c:pt>
                <c:pt idx="116">
                  <c:v>-0.98</c:v>
                </c:pt>
                <c:pt idx="117">
                  <c:v>-0.96</c:v>
                </c:pt>
                <c:pt idx="118">
                  <c:v>-0.94</c:v>
                </c:pt>
                <c:pt idx="119">
                  <c:v>-0.92</c:v>
                </c:pt>
                <c:pt idx="120">
                  <c:v>-0.9</c:v>
                </c:pt>
                <c:pt idx="121">
                  <c:v>-0.88</c:v>
                </c:pt>
                <c:pt idx="122">
                  <c:v>-0.86</c:v>
                </c:pt>
                <c:pt idx="123">
                  <c:v>-0.84</c:v>
                </c:pt>
                <c:pt idx="124">
                  <c:v>-0.82</c:v>
                </c:pt>
                <c:pt idx="125">
                  <c:v>-0.8</c:v>
                </c:pt>
                <c:pt idx="126">
                  <c:v>-0.78</c:v>
                </c:pt>
                <c:pt idx="127">
                  <c:v>-0.76</c:v>
                </c:pt>
                <c:pt idx="128">
                  <c:v>-0.74</c:v>
                </c:pt>
                <c:pt idx="129">
                  <c:v>-0.72</c:v>
                </c:pt>
                <c:pt idx="130">
                  <c:v>-0.7</c:v>
                </c:pt>
                <c:pt idx="131">
                  <c:v>-0.68</c:v>
                </c:pt>
                <c:pt idx="132">
                  <c:v>-0.66</c:v>
                </c:pt>
                <c:pt idx="133">
                  <c:v>-0.64</c:v>
                </c:pt>
                <c:pt idx="134">
                  <c:v>-0.62</c:v>
                </c:pt>
                <c:pt idx="135">
                  <c:v>-0.6</c:v>
                </c:pt>
                <c:pt idx="136">
                  <c:v>-0.57999999999999996</c:v>
                </c:pt>
                <c:pt idx="137">
                  <c:v>-0.56000000000000005</c:v>
                </c:pt>
                <c:pt idx="138">
                  <c:v>-0.54</c:v>
                </c:pt>
                <c:pt idx="139">
                  <c:v>-0.52</c:v>
                </c:pt>
                <c:pt idx="140">
                  <c:v>-0.5</c:v>
                </c:pt>
                <c:pt idx="141">
                  <c:v>-0.48</c:v>
                </c:pt>
                <c:pt idx="142">
                  <c:v>-0.46</c:v>
                </c:pt>
                <c:pt idx="143">
                  <c:v>-0.44</c:v>
                </c:pt>
                <c:pt idx="144">
                  <c:v>-0.42</c:v>
                </c:pt>
                <c:pt idx="145">
                  <c:v>-0.4</c:v>
                </c:pt>
                <c:pt idx="146">
                  <c:v>-0.38</c:v>
                </c:pt>
                <c:pt idx="147">
                  <c:v>-0.36</c:v>
                </c:pt>
                <c:pt idx="148">
                  <c:v>-0.34</c:v>
                </c:pt>
                <c:pt idx="149">
                  <c:v>-0.32</c:v>
                </c:pt>
                <c:pt idx="150">
                  <c:v>-0.3</c:v>
                </c:pt>
                <c:pt idx="151">
                  <c:v>-0.28000000000000003</c:v>
                </c:pt>
                <c:pt idx="152">
                  <c:v>-0.26</c:v>
                </c:pt>
                <c:pt idx="153">
                  <c:v>-0.24</c:v>
                </c:pt>
                <c:pt idx="154">
                  <c:v>-0.22</c:v>
                </c:pt>
                <c:pt idx="155">
                  <c:v>-0.2</c:v>
                </c:pt>
                <c:pt idx="156">
                  <c:v>-0.18</c:v>
                </c:pt>
                <c:pt idx="157">
                  <c:v>-0.16</c:v>
                </c:pt>
                <c:pt idx="158">
                  <c:v>-0.14000000000000001</c:v>
                </c:pt>
                <c:pt idx="159">
                  <c:v>-0.12</c:v>
                </c:pt>
                <c:pt idx="160">
                  <c:v>-9.9999999999999603E-2</c:v>
                </c:pt>
                <c:pt idx="161">
                  <c:v>-7.9999999999999599E-2</c:v>
                </c:pt>
                <c:pt idx="162">
                  <c:v>-5.9999999999999602E-2</c:v>
                </c:pt>
                <c:pt idx="163">
                  <c:v>-0.04</c:v>
                </c:pt>
                <c:pt idx="164">
                  <c:v>-0.02</c:v>
                </c:pt>
                <c:pt idx="165">
                  <c:v>0</c:v>
                </c:pt>
                <c:pt idx="166">
                  <c:v>0.02</c:v>
                </c:pt>
                <c:pt idx="167">
                  <c:v>0.04</c:v>
                </c:pt>
                <c:pt idx="168">
                  <c:v>6.0000000000000102E-2</c:v>
                </c:pt>
                <c:pt idx="169">
                  <c:v>8.0000000000000099E-2</c:v>
                </c:pt>
                <c:pt idx="170">
                  <c:v>0.1</c:v>
                </c:pt>
                <c:pt idx="171">
                  <c:v>0.12</c:v>
                </c:pt>
                <c:pt idx="172">
                  <c:v>0.14000000000000001</c:v>
                </c:pt>
                <c:pt idx="173">
                  <c:v>0.16</c:v>
                </c:pt>
                <c:pt idx="174">
                  <c:v>0.18</c:v>
                </c:pt>
                <c:pt idx="175">
                  <c:v>0.2</c:v>
                </c:pt>
                <c:pt idx="176">
                  <c:v>0.22</c:v>
                </c:pt>
                <c:pt idx="177">
                  <c:v>0.24</c:v>
                </c:pt>
                <c:pt idx="178">
                  <c:v>0.26</c:v>
                </c:pt>
                <c:pt idx="179">
                  <c:v>0.28000000000000003</c:v>
                </c:pt>
                <c:pt idx="180">
                  <c:v>0.3</c:v>
                </c:pt>
                <c:pt idx="181">
                  <c:v>0.32</c:v>
                </c:pt>
                <c:pt idx="182">
                  <c:v>0.34</c:v>
                </c:pt>
                <c:pt idx="183">
                  <c:v>0.36</c:v>
                </c:pt>
                <c:pt idx="184">
                  <c:v>0.38</c:v>
                </c:pt>
                <c:pt idx="185">
                  <c:v>0.4</c:v>
                </c:pt>
                <c:pt idx="186">
                  <c:v>0.42</c:v>
                </c:pt>
                <c:pt idx="187">
                  <c:v>0.44</c:v>
                </c:pt>
                <c:pt idx="188">
                  <c:v>0.46</c:v>
                </c:pt>
                <c:pt idx="189">
                  <c:v>0.48</c:v>
                </c:pt>
                <c:pt idx="190">
                  <c:v>0.5</c:v>
                </c:pt>
                <c:pt idx="191">
                  <c:v>0.52</c:v>
                </c:pt>
                <c:pt idx="192">
                  <c:v>0.54</c:v>
                </c:pt>
                <c:pt idx="193">
                  <c:v>0.56000000000000005</c:v>
                </c:pt>
                <c:pt idx="194">
                  <c:v>0.57999999999999996</c:v>
                </c:pt>
                <c:pt idx="195">
                  <c:v>0.6</c:v>
                </c:pt>
                <c:pt idx="196">
                  <c:v>0.62</c:v>
                </c:pt>
                <c:pt idx="197">
                  <c:v>0.64</c:v>
                </c:pt>
                <c:pt idx="198">
                  <c:v>0.66</c:v>
                </c:pt>
                <c:pt idx="199">
                  <c:v>0.68</c:v>
                </c:pt>
                <c:pt idx="200">
                  <c:v>0.7</c:v>
                </c:pt>
                <c:pt idx="201">
                  <c:v>0.72</c:v>
                </c:pt>
                <c:pt idx="202">
                  <c:v>0.74</c:v>
                </c:pt>
                <c:pt idx="203">
                  <c:v>0.76</c:v>
                </c:pt>
                <c:pt idx="204">
                  <c:v>0.78</c:v>
                </c:pt>
                <c:pt idx="205">
                  <c:v>0.8</c:v>
                </c:pt>
                <c:pt idx="206">
                  <c:v>0.82</c:v>
                </c:pt>
                <c:pt idx="207">
                  <c:v>0.84</c:v>
                </c:pt>
                <c:pt idx="208">
                  <c:v>0.86</c:v>
                </c:pt>
                <c:pt idx="209">
                  <c:v>0.88</c:v>
                </c:pt>
                <c:pt idx="210">
                  <c:v>0.9</c:v>
                </c:pt>
                <c:pt idx="211">
                  <c:v>0.92</c:v>
                </c:pt>
                <c:pt idx="212">
                  <c:v>0.94</c:v>
                </c:pt>
                <c:pt idx="213">
                  <c:v>0.96</c:v>
                </c:pt>
                <c:pt idx="214">
                  <c:v>0.98</c:v>
                </c:pt>
                <c:pt idx="215">
                  <c:v>1</c:v>
                </c:pt>
                <c:pt idx="216">
                  <c:v>1.02</c:v>
                </c:pt>
                <c:pt idx="217">
                  <c:v>1.04</c:v>
                </c:pt>
                <c:pt idx="218">
                  <c:v>1.06</c:v>
                </c:pt>
                <c:pt idx="219">
                  <c:v>1.08</c:v>
                </c:pt>
                <c:pt idx="220">
                  <c:v>1.1000000000000001</c:v>
                </c:pt>
                <c:pt idx="221">
                  <c:v>1.1200000000000001</c:v>
                </c:pt>
                <c:pt idx="222">
                  <c:v>1.1399999999999999</c:v>
                </c:pt>
                <c:pt idx="223">
                  <c:v>1.1599999999999999</c:v>
                </c:pt>
                <c:pt idx="224">
                  <c:v>1.18</c:v>
                </c:pt>
                <c:pt idx="225">
                  <c:v>1.2</c:v>
                </c:pt>
                <c:pt idx="226">
                  <c:v>1.22</c:v>
                </c:pt>
                <c:pt idx="227">
                  <c:v>1.24</c:v>
                </c:pt>
                <c:pt idx="228">
                  <c:v>1.26</c:v>
                </c:pt>
                <c:pt idx="229">
                  <c:v>1.28</c:v>
                </c:pt>
                <c:pt idx="230">
                  <c:v>1.3</c:v>
                </c:pt>
                <c:pt idx="231">
                  <c:v>1.32</c:v>
                </c:pt>
                <c:pt idx="232">
                  <c:v>1.34</c:v>
                </c:pt>
                <c:pt idx="233">
                  <c:v>1.36</c:v>
                </c:pt>
                <c:pt idx="234">
                  <c:v>1.38</c:v>
                </c:pt>
                <c:pt idx="235">
                  <c:v>1.4</c:v>
                </c:pt>
                <c:pt idx="236">
                  <c:v>1.42</c:v>
                </c:pt>
                <c:pt idx="237">
                  <c:v>1.44</c:v>
                </c:pt>
                <c:pt idx="238">
                  <c:v>1.46</c:v>
                </c:pt>
                <c:pt idx="239">
                  <c:v>1.48</c:v>
                </c:pt>
                <c:pt idx="240">
                  <c:v>1.5</c:v>
                </c:pt>
                <c:pt idx="241">
                  <c:v>1.52</c:v>
                </c:pt>
                <c:pt idx="242">
                  <c:v>1.54</c:v>
                </c:pt>
                <c:pt idx="243">
                  <c:v>1.56</c:v>
                </c:pt>
                <c:pt idx="244">
                  <c:v>1.58</c:v>
                </c:pt>
                <c:pt idx="245">
                  <c:v>1.6</c:v>
                </c:pt>
                <c:pt idx="246">
                  <c:v>1.62</c:v>
                </c:pt>
                <c:pt idx="247">
                  <c:v>1.64</c:v>
                </c:pt>
                <c:pt idx="248">
                  <c:v>1.66</c:v>
                </c:pt>
                <c:pt idx="249">
                  <c:v>1.68</c:v>
                </c:pt>
                <c:pt idx="250">
                  <c:v>1.7</c:v>
                </c:pt>
                <c:pt idx="251">
                  <c:v>1.72</c:v>
                </c:pt>
                <c:pt idx="252">
                  <c:v>1.74</c:v>
                </c:pt>
                <c:pt idx="253">
                  <c:v>1.76</c:v>
                </c:pt>
                <c:pt idx="254">
                  <c:v>1.78</c:v>
                </c:pt>
                <c:pt idx="255">
                  <c:v>1.8</c:v>
                </c:pt>
                <c:pt idx="256">
                  <c:v>1.82</c:v>
                </c:pt>
                <c:pt idx="257">
                  <c:v>1.84</c:v>
                </c:pt>
                <c:pt idx="258">
                  <c:v>1.86</c:v>
                </c:pt>
                <c:pt idx="259">
                  <c:v>1.8800000000000101</c:v>
                </c:pt>
                <c:pt idx="260">
                  <c:v>1.9</c:v>
                </c:pt>
                <c:pt idx="261">
                  <c:v>1.92</c:v>
                </c:pt>
                <c:pt idx="262">
                  <c:v>1.94</c:v>
                </c:pt>
                <c:pt idx="263">
                  <c:v>1.96000000000001</c:v>
                </c:pt>
                <c:pt idx="264">
                  <c:v>1.98</c:v>
                </c:pt>
                <c:pt idx="265">
                  <c:v>2</c:v>
                </c:pt>
                <c:pt idx="266">
                  <c:v>2.02</c:v>
                </c:pt>
                <c:pt idx="267">
                  <c:v>2.0400000000000098</c:v>
                </c:pt>
                <c:pt idx="268">
                  <c:v>2.06</c:v>
                </c:pt>
                <c:pt idx="269">
                  <c:v>2.08</c:v>
                </c:pt>
                <c:pt idx="270">
                  <c:v>2.1</c:v>
                </c:pt>
                <c:pt idx="271">
                  <c:v>2.1200000000000099</c:v>
                </c:pt>
                <c:pt idx="272">
                  <c:v>2.14</c:v>
                </c:pt>
                <c:pt idx="273">
                  <c:v>2.16</c:v>
                </c:pt>
                <c:pt idx="274">
                  <c:v>2.1800000000000002</c:v>
                </c:pt>
                <c:pt idx="275">
                  <c:v>2.2000000000000099</c:v>
                </c:pt>
                <c:pt idx="276">
                  <c:v>2.2200000000000002</c:v>
                </c:pt>
                <c:pt idx="277">
                  <c:v>2.2400000000000002</c:v>
                </c:pt>
                <c:pt idx="278">
                  <c:v>2.2599999999999998</c:v>
                </c:pt>
                <c:pt idx="279">
                  <c:v>2.28000000000001</c:v>
                </c:pt>
                <c:pt idx="280">
                  <c:v>2.2999999999999998</c:v>
                </c:pt>
                <c:pt idx="281">
                  <c:v>2.3199999999999998</c:v>
                </c:pt>
                <c:pt idx="282">
                  <c:v>2.3400000000000101</c:v>
                </c:pt>
                <c:pt idx="283">
                  <c:v>2.3600000000000101</c:v>
                </c:pt>
                <c:pt idx="284">
                  <c:v>2.3800000000000101</c:v>
                </c:pt>
                <c:pt idx="285">
                  <c:v>2.4</c:v>
                </c:pt>
                <c:pt idx="286">
                  <c:v>2.4200000000000101</c:v>
                </c:pt>
                <c:pt idx="287">
                  <c:v>2.4400000000000102</c:v>
                </c:pt>
                <c:pt idx="288">
                  <c:v>2.4600000000000102</c:v>
                </c:pt>
                <c:pt idx="289">
                  <c:v>2.48</c:v>
                </c:pt>
                <c:pt idx="290">
                  <c:v>2.5000000000000102</c:v>
                </c:pt>
                <c:pt idx="291">
                  <c:v>2.5200000000000098</c:v>
                </c:pt>
                <c:pt idx="292">
                  <c:v>2.5400000000000098</c:v>
                </c:pt>
                <c:pt idx="293">
                  <c:v>2.56</c:v>
                </c:pt>
                <c:pt idx="294">
                  <c:v>2.5800000000000098</c:v>
                </c:pt>
                <c:pt idx="295">
                  <c:v>2.6000000000000099</c:v>
                </c:pt>
                <c:pt idx="296">
                  <c:v>2.6200000000000099</c:v>
                </c:pt>
                <c:pt idx="297">
                  <c:v>2.64</c:v>
                </c:pt>
                <c:pt idx="298">
                  <c:v>2.6600000000000099</c:v>
                </c:pt>
                <c:pt idx="299">
                  <c:v>2.6800000000000099</c:v>
                </c:pt>
                <c:pt idx="300">
                  <c:v>2.7000000000000099</c:v>
                </c:pt>
                <c:pt idx="301">
                  <c:v>2.72</c:v>
                </c:pt>
                <c:pt idx="302">
                  <c:v>2.74000000000001</c:v>
                </c:pt>
                <c:pt idx="303">
                  <c:v>2.76000000000001</c:v>
                </c:pt>
                <c:pt idx="304">
                  <c:v>2.78000000000001</c:v>
                </c:pt>
                <c:pt idx="305">
                  <c:v>2.8</c:v>
                </c:pt>
                <c:pt idx="306">
                  <c:v>2.8200000000000101</c:v>
                </c:pt>
                <c:pt idx="307">
                  <c:v>2.8400000000000101</c:v>
                </c:pt>
                <c:pt idx="308">
                  <c:v>2.8600000000000101</c:v>
                </c:pt>
                <c:pt idx="309">
                  <c:v>2.8800000000000101</c:v>
                </c:pt>
                <c:pt idx="310">
                  <c:v>2.9000000000000101</c:v>
                </c:pt>
                <c:pt idx="311">
                  <c:v>2.9200000000000101</c:v>
                </c:pt>
                <c:pt idx="312">
                  <c:v>2.9400000000000102</c:v>
                </c:pt>
                <c:pt idx="313">
                  <c:v>2.9600000000000102</c:v>
                </c:pt>
                <c:pt idx="314">
                  <c:v>2.9800000000000102</c:v>
                </c:pt>
                <c:pt idx="315">
                  <c:v>3.0000000000000102</c:v>
                </c:pt>
                <c:pt idx="316">
                  <c:v>3.0200000000000098</c:v>
                </c:pt>
                <c:pt idx="317">
                  <c:v>3.0400000000000098</c:v>
                </c:pt>
                <c:pt idx="318">
                  <c:v>3.0600000000000098</c:v>
                </c:pt>
                <c:pt idx="319">
                  <c:v>3.0800000000000098</c:v>
                </c:pt>
                <c:pt idx="320">
                  <c:v>3.1000000000000099</c:v>
                </c:pt>
                <c:pt idx="321">
                  <c:v>3.1200000000000099</c:v>
                </c:pt>
                <c:pt idx="322">
                  <c:v>3.1400000000000099</c:v>
                </c:pt>
                <c:pt idx="323">
                  <c:v>3.1600000000000099</c:v>
                </c:pt>
                <c:pt idx="324">
                  <c:v>3.1800000000000099</c:v>
                </c:pt>
                <c:pt idx="325">
                  <c:v>3.2000000000000099</c:v>
                </c:pt>
              </c:numCache>
            </c:numRef>
          </c:xVal>
          <c:yVal>
            <c:numRef>
              <c:f>'Misc Templates'!$C$8:$C$333</c:f>
              <c:numCache>
                <c:formatCode>0.000000</c:formatCode>
                <c:ptCount val="326"/>
                <c:pt idx="0">
                  <c:v>1.7225689390536812E-3</c:v>
                </c:pt>
                <c:pt idx="1">
                  <c:v>1.839726180824281E-3</c:v>
                </c:pt>
                <c:pt idx="2">
                  <c:v>1.9640658655043761E-3</c:v>
                </c:pt>
                <c:pt idx="3">
                  <c:v>2.0959706128579419E-3</c:v>
                </c:pt>
                <c:pt idx="4">
                  <c:v>2.2358394396885385E-3</c:v>
                </c:pt>
                <c:pt idx="5">
                  <c:v>2.3840882014648404E-3</c:v>
                </c:pt>
                <c:pt idx="6">
                  <c:v>2.5411500287265214E-3</c:v>
                </c:pt>
                <c:pt idx="7">
                  <c:v>2.7074757568406999E-3</c:v>
                </c:pt>
                <c:pt idx="8">
                  <c:v>2.8835343476034392E-3</c:v>
                </c:pt>
                <c:pt idx="9">
                  <c:v>3.0698133011047403E-3</c:v>
                </c:pt>
                <c:pt idx="10">
                  <c:v>3.2668190561999182E-3</c:v>
                </c:pt>
                <c:pt idx="11">
                  <c:v>3.4750773778549375E-3</c:v>
                </c:pt>
                <c:pt idx="12">
                  <c:v>3.6951337295590349E-3</c:v>
                </c:pt>
                <c:pt idx="13">
                  <c:v>3.9275536289247789E-3</c:v>
                </c:pt>
                <c:pt idx="14">
                  <c:v>4.1729229845239623E-3</c:v>
                </c:pt>
                <c:pt idx="15">
                  <c:v>4.4318484119380075E-3</c:v>
                </c:pt>
                <c:pt idx="16">
                  <c:v>4.7049575269339792E-3</c:v>
                </c:pt>
                <c:pt idx="17">
                  <c:v>4.9928992136123763E-3</c:v>
                </c:pt>
                <c:pt idx="18">
                  <c:v>5.2963438653110201E-3</c:v>
                </c:pt>
                <c:pt idx="19">
                  <c:v>5.615983595990969E-3</c:v>
                </c:pt>
                <c:pt idx="20">
                  <c:v>5.9525324197758538E-3</c:v>
                </c:pt>
                <c:pt idx="21">
                  <c:v>6.3067263962659275E-3</c:v>
                </c:pt>
                <c:pt idx="22">
                  <c:v>6.6793237392026202E-3</c:v>
                </c:pt>
                <c:pt idx="23">
                  <c:v>7.0711048860194487E-3</c:v>
                </c:pt>
                <c:pt idx="24">
                  <c:v>7.4828725257805638E-3</c:v>
                </c:pt>
                <c:pt idx="25">
                  <c:v>7.9154515829799686E-3</c:v>
                </c:pt>
                <c:pt idx="26">
                  <c:v>8.369689154653033E-3</c:v>
                </c:pt>
                <c:pt idx="27">
                  <c:v>8.8464543982372315E-3</c:v>
                </c:pt>
                <c:pt idx="28">
                  <c:v>9.3466383676122835E-3</c:v>
                </c:pt>
                <c:pt idx="29">
                  <c:v>9.8711537947511301E-3</c:v>
                </c:pt>
                <c:pt idx="30">
                  <c:v>1.0420934814422592E-2</c:v>
                </c:pt>
                <c:pt idx="31">
                  <c:v>1.0996936629405572E-2</c:v>
                </c:pt>
                <c:pt idx="32">
                  <c:v>1.1600135113702561E-2</c:v>
                </c:pt>
                <c:pt idx="33">
                  <c:v>1.2231526351277971E-2</c:v>
                </c:pt>
                <c:pt idx="34">
                  <c:v>1.2892126107895304E-2</c:v>
                </c:pt>
                <c:pt idx="35">
                  <c:v>1.3582969233685613E-2</c:v>
                </c:pt>
                <c:pt idx="36">
                  <c:v>1.430510899414969E-2</c:v>
                </c:pt>
                <c:pt idx="37">
                  <c:v>1.5059616327377449E-2</c:v>
                </c:pt>
                <c:pt idx="38">
                  <c:v>1.5847579025360818E-2</c:v>
                </c:pt>
                <c:pt idx="39">
                  <c:v>1.6670100837381057E-2</c:v>
                </c:pt>
                <c:pt idx="40">
                  <c:v>1.752830049356854E-2</c:v>
                </c:pt>
                <c:pt idx="41">
                  <c:v>1.8423310646862048E-2</c:v>
                </c:pt>
                <c:pt idx="42">
                  <c:v>1.9356276731736961E-2</c:v>
                </c:pt>
                <c:pt idx="43">
                  <c:v>2.0328355738225837E-2</c:v>
                </c:pt>
                <c:pt idx="44">
                  <c:v>2.1340714899922782E-2</c:v>
                </c:pt>
                <c:pt idx="45">
                  <c:v>2.2394530294842899E-2</c:v>
                </c:pt>
                <c:pt idx="46">
                  <c:v>2.3490985358201363E-2</c:v>
                </c:pt>
                <c:pt idx="47">
                  <c:v>2.4631269306382507E-2</c:v>
                </c:pt>
                <c:pt idx="48">
                  <c:v>2.581657547158769E-2</c:v>
                </c:pt>
                <c:pt idx="49">
                  <c:v>2.7048099546881785E-2</c:v>
                </c:pt>
                <c:pt idx="50">
                  <c:v>2.8327037741601186E-2</c:v>
                </c:pt>
                <c:pt idx="51">
                  <c:v>2.9654584847341278E-2</c:v>
                </c:pt>
                <c:pt idx="52">
                  <c:v>3.103193221500827E-2</c:v>
                </c:pt>
                <c:pt idx="53">
                  <c:v>3.2460265643697445E-2</c:v>
                </c:pt>
                <c:pt idx="54">
                  <c:v>3.3940763182449186E-2</c:v>
                </c:pt>
                <c:pt idx="55">
                  <c:v>3.5474592846231424E-2</c:v>
                </c:pt>
                <c:pt idx="56">
                  <c:v>3.7062910247806474E-2</c:v>
                </c:pt>
                <c:pt idx="57">
                  <c:v>3.8706856147455608E-2</c:v>
                </c:pt>
                <c:pt idx="58">
                  <c:v>4.0407553922860308E-2</c:v>
                </c:pt>
                <c:pt idx="59">
                  <c:v>4.2166106961770311E-2</c:v>
                </c:pt>
                <c:pt idx="60">
                  <c:v>4.3983595980427191E-2</c:v>
                </c:pt>
                <c:pt idx="61">
                  <c:v>4.5861076271054887E-2</c:v>
                </c:pt>
                <c:pt idx="62">
                  <c:v>4.7799574882077034E-2</c:v>
                </c:pt>
                <c:pt idx="63">
                  <c:v>4.9800087735070775E-2</c:v>
                </c:pt>
                <c:pt idx="64">
                  <c:v>5.1863576682820565E-2</c:v>
                </c:pt>
                <c:pt idx="65">
                  <c:v>5.3990966513188063E-2</c:v>
                </c:pt>
                <c:pt idx="66">
                  <c:v>5.6183141903868049E-2</c:v>
                </c:pt>
                <c:pt idx="67">
                  <c:v>5.8440944333451469E-2</c:v>
                </c:pt>
                <c:pt idx="68">
                  <c:v>6.0765168954564776E-2</c:v>
                </c:pt>
                <c:pt idx="69">
                  <c:v>6.3156561435198655E-2</c:v>
                </c:pt>
                <c:pt idx="70">
                  <c:v>6.5615814774676595E-2</c:v>
                </c:pt>
                <c:pt idx="71">
                  <c:v>6.8143566101044578E-2</c:v>
                </c:pt>
                <c:pt idx="72">
                  <c:v>7.074039345698338E-2</c:v>
                </c:pt>
                <c:pt idx="73">
                  <c:v>7.3406812581656891E-2</c:v>
                </c:pt>
                <c:pt idx="74">
                  <c:v>7.6143273696207311E-2</c:v>
                </c:pt>
                <c:pt idx="75">
                  <c:v>7.8950158300894149E-2</c:v>
                </c:pt>
                <c:pt idx="76">
                  <c:v>8.1827775992142804E-2</c:v>
                </c:pt>
                <c:pt idx="77">
                  <c:v>8.4776361308022227E-2</c:v>
                </c:pt>
                <c:pt idx="78">
                  <c:v>8.7796070610905622E-2</c:v>
                </c:pt>
                <c:pt idx="79">
                  <c:v>9.0886979016282871E-2</c:v>
                </c:pt>
                <c:pt idx="80">
                  <c:v>9.4049077376886947E-2</c:v>
                </c:pt>
                <c:pt idx="81">
                  <c:v>9.7282269331467511E-2</c:v>
                </c:pt>
                <c:pt idx="82">
                  <c:v>0.10058636842769057</c:v>
                </c:pt>
                <c:pt idx="83">
                  <c:v>0.10396109532876423</c:v>
                </c:pt>
                <c:pt idx="84">
                  <c:v>0.1074060751134838</c:v>
                </c:pt>
                <c:pt idx="85">
                  <c:v>0.11092083467945554</c:v>
                </c:pt>
                <c:pt idx="86">
                  <c:v>0.11450480025929236</c:v>
                </c:pt>
                <c:pt idx="87">
                  <c:v>0.11815729505958227</c:v>
                </c:pt>
                <c:pt idx="88">
                  <c:v>0.12187753703240178</c:v>
                </c:pt>
                <c:pt idx="89">
                  <c:v>0.12566463678908815</c:v>
                </c:pt>
                <c:pt idx="90">
                  <c:v>0.12951759566589174</c:v>
                </c:pt>
                <c:pt idx="91">
                  <c:v>0.13343530395100231</c:v>
                </c:pt>
                <c:pt idx="92">
                  <c:v>0.13741653928228179</c:v>
                </c:pt>
                <c:pt idx="93">
                  <c:v>0.14145996522483878</c:v>
                </c:pt>
                <c:pt idx="94">
                  <c:v>0.14556413003734761</c:v>
                </c:pt>
                <c:pt idx="95">
                  <c:v>0.14972746563574488</c:v>
                </c:pt>
                <c:pt idx="96">
                  <c:v>0.15394828676263372</c:v>
                </c:pt>
                <c:pt idx="97">
                  <c:v>0.15822479037038303</c:v>
                </c:pt>
                <c:pt idx="98">
                  <c:v>0.16255505522553412</c:v>
                </c:pt>
                <c:pt idx="99">
                  <c:v>0.16693704174171381</c:v>
                </c:pt>
                <c:pt idx="100">
                  <c:v>0.17136859204780736</c:v>
                </c:pt>
                <c:pt idx="101">
                  <c:v>0.17584743029766237</c:v>
                </c:pt>
                <c:pt idx="102">
                  <c:v>0.18037116322708033</c:v>
                </c:pt>
                <c:pt idx="103">
                  <c:v>0.18493728096330531</c:v>
                </c:pt>
                <c:pt idx="104">
                  <c:v>0.18954315809164024</c:v>
                </c:pt>
                <c:pt idx="105">
                  <c:v>0.19418605498321295</c:v>
                </c:pt>
                <c:pt idx="106">
                  <c:v>0.19886311938727591</c:v>
                </c:pt>
                <c:pt idx="107">
                  <c:v>0.20357138829075944</c:v>
                </c:pt>
                <c:pt idx="108">
                  <c:v>0.20830779004710837</c:v>
                </c:pt>
                <c:pt idx="109">
                  <c:v>0.21306914677571784</c:v>
                </c:pt>
                <c:pt idx="110">
                  <c:v>0.21785217703255053</c:v>
                </c:pt>
                <c:pt idx="111">
                  <c:v>0.22265349875176113</c:v>
                </c:pt>
                <c:pt idx="112">
                  <c:v>0.22746963245738591</c:v>
                </c:pt>
                <c:pt idx="113">
                  <c:v>0.2322970047433662</c:v>
                </c:pt>
                <c:pt idx="114">
                  <c:v>0.23713195201937959</c:v>
                </c:pt>
                <c:pt idx="115">
                  <c:v>0.24197072451914337</c:v>
                </c:pt>
                <c:pt idx="116">
                  <c:v>0.24680949056704274</c:v>
                </c:pt>
                <c:pt idx="117">
                  <c:v>0.25164434109811712</c:v>
                </c:pt>
                <c:pt idx="118">
                  <c:v>0.25647129442562033</c:v>
                </c:pt>
                <c:pt idx="119">
                  <c:v>0.26128630124955315</c:v>
                </c:pt>
                <c:pt idx="120">
                  <c:v>0.26608524989875482</c:v>
                </c:pt>
                <c:pt idx="121">
                  <c:v>0.27086397179833799</c:v>
                </c:pt>
                <c:pt idx="122">
                  <c:v>0.27561824715345667</c:v>
                </c:pt>
                <c:pt idx="123">
                  <c:v>0.28034381083962062</c:v>
                </c:pt>
                <c:pt idx="124">
                  <c:v>0.28503635848900727</c:v>
                </c:pt>
                <c:pt idx="125">
                  <c:v>0.28969155276148273</c:v>
                </c:pt>
                <c:pt idx="126">
                  <c:v>0.29430502978832512</c:v>
                </c:pt>
                <c:pt idx="127">
                  <c:v>0.29887240577595275</c:v>
                </c:pt>
                <c:pt idx="128">
                  <c:v>0.30338928375630014</c:v>
                </c:pt>
                <c:pt idx="129">
                  <c:v>0.30785126046985295</c:v>
                </c:pt>
                <c:pt idx="130">
                  <c:v>0.31225393336676127</c:v>
                </c:pt>
                <c:pt idx="131">
                  <c:v>0.31659290771089277</c:v>
                </c:pt>
                <c:pt idx="132">
                  <c:v>0.32086380377117252</c:v>
                </c:pt>
                <c:pt idx="133">
                  <c:v>0.32506226408408218</c:v>
                </c:pt>
                <c:pt idx="134">
                  <c:v>0.32918396077076478</c:v>
                </c:pt>
                <c:pt idx="135">
                  <c:v>0.33322460289179967</c:v>
                </c:pt>
                <c:pt idx="136">
                  <c:v>0.33717994382238059</c:v>
                </c:pt>
                <c:pt idx="137">
                  <c:v>0.34104578863035256</c:v>
                </c:pt>
                <c:pt idx="138">
                  <c:v>0.34481800143933333</c:v>
                </c:pt>
                <c:pt idx="139">
                  <c:v>0.34849251275897447</c:v>
                </c:pt>
                <c:pt idx="140">
                  <c:v>0.35206532676429952</c:v>
                </c:pt>
                <c:pt idx="141">
                  <c:v>0.35553252850599709</c:v>
                </c:pt>
                <c:pt idx="142">
                  <c:v>0.35889029103354464</c:v>
                </c:pt>
                <c:pt idx="143">
                  <c:v>0.36213488241309222</c:v>
                </c:pt>
                <c:pt idx="144">
                  <c:v>0.36526267262215389</c:v>
                </c:pt>
                <c:pt idx="145">
                  <c:v>0.36827014030332333</c:v>
                </c:pt>
                <c:pt idx="146">
                  <c:v>0.37115387935946603</c:v>
                </c:pt>
                <c:pt idx="147">
                  <c:v>0.37391060537312842</c:v>
                </c:pt>
                <c:pt idx="148">
                  <c:v>0.37653716183325392</c:v>
                </c:pt>
                <c:pt idx="149">
                  <c:v>0.37903052615270166</c:v>
                </c:pt>
                <c:pt idx="150">
                  <c:v>0.38138781546052414</c:v>
                </c:pt>
                <c:pt idx="151">
                  <c:v>0.38360629215347858</c:v>
                </c:pt>
                <c:pt idx="152">
                  <c:v>0.38568336919181612</c:v>
                </c:pt>
                <c:pt idx="153">
                  <c:v>0.38761661512501416</c:v>
                </c:pt>
                <c:pt idx="154">
                  <c:v>0.38940375883379041</c:v>
                </c:pt>
                <c:pt idx="155">
                  <c:v>0.39104269397545588</c:v>
                </c:pt>
                <c:pt idx="156">
                  <c:v>0.3925314831204289</c:v>
                </c:pt>
                <c:pt idx="157">
                  <c:v>0.39386836156854083</c:v>
                </c:pt>
                <c:pt idx="158">
                  <c:v>0.39505174083461125</c:v>
                </c:pt>
                <c:pt idx="159">
                  <c:v>0.3960802117936561</c:v>
                </c:pt>
                <c:pt idx="160">
                  <c:v>0.39695254747701181</c:v>
                </c:pt>
                <c:pt idx="161">
                  <c:v>0.3976677055116089</c:v>
                </c:pt>
                <c:pt idx="162">
                  <c:v>0.39822483019560695</c:v>
                </c:pt>
                <c:pt idx="163">
                  <c:v>0.39862325420460504</c:v>
                </c:pt>
                <c:pt idx="164">
                  <c:v>0.39886249992366613</c:v>
                </c:pt>
                <c:pt idx="165">
                  <c:v>0.3989422804014327</c:v>
                </c:pt>
                <c:pt idx="166">
                  <c:v>0.39886249992366613</c:v>
                </c:pt>
                <c:pt idx="167">
                  <c:v>0.39862325420460504</c:v>
                </c:pt>
                <c:pt idx="168">
                  <c:v>0.39822483019560689</c:v>
                </c:pt>
                <c:pt idx="169">
                  <c:v>0.39766770551160885</c:v>
                </c:pt>
                <c:pt idx="170">
                  <c:v>0.39695254747701181</c:v>
                </c:pt>
                <c:pt idx="171">
                  <c:v>0.3960802117936561</c:v>
                </c:pt>
                <c:pt idx="172">
                  <c:v>0.39505174083461125</c:v>
                </c:pt>
                <c:pt idx="173">
                  <c:v>0.39386836156854083</c:v>
                </c:pt>
                <c:pt idx="174">
                  <c:v>0.3925314831204289</c:v>
                </c:pt>
                <c:pt idx="175">
                  <c:v>0.39104269397545588</c:v>
                </c:pt>
                <c:pt idx="176">
                  <c:v>0.38940375883379041</c:v>
                </c:pt>
                <c:pt idx="177">
                  <c:v>0.38761661512501416</c:v>
                </c:pt>
                <c:pt idx="178">
                  <c:v>0.38568336919181612</c:v>
                </c:pt>
                <c:pt idx="179">
                  <c:v>0.38360629215347858</c:v>
                </c:pt>
                <c:pt idx="180">
                  <c:v>0.38138781546052414</c:v>
                </c:pt>
                <c:pt idx="181">
                  <c:v>0.37903052615270166</c:v>
                </c:pt>
                <c:pt idx="182">
                  <c:v>0.37653716183325392</c:v>
                </c:pt>
                <c:pt idx="183">
                  <c:v>0.37391060537312842</c:v>
                </c:pt>
                <c:pt idx="184">
                  <c:v>0.37115387935946603</c:v>
                </c:pt>
                <c:pt idx="185">
                  <c:v>0.36827014030332333</c:v>
                </c:pt>
                <c:pt idx="186">
                  <c:v>0.36526267262215389</c:v>
                </c:pt>
                <c:pt idx="187">
                  <c:v>0.36213488241309222</c:v>
                </c:pt>
                <c:pt idx="188">
                  <c:v>0.35889029103354464</c:v>
                </c:pt>
                <c:pt idx="189">
                  <c:v>0.35553252850599709</c:v>
                </c:pt>
                <c:pt idx="190">
                  <c:v>0.35206532676429952</c:v>
                </c:pt>
                <c:pt idx="191">
                  <c:v>0.34849251275897447</c:v>
                </c:pt>
                <c:pt idx="192">
                  <c:v>0.34481800143933333</c:v>
                </c:pt>
                <c:pt idx="193">
                  <c:v>0.34104578863035256</c:v>
                </c:pt>
                <c:pt idx="194">
                  <c:v>0.33717994382238059</c:v>
                </c:pt>
                <c:pt idx="195">
                  <c:v>0.33322460289179967</c:v>
                </c:pt>
                <c:pt idx="196">
                  <c:v>0.32918396077076478</c:v>
                </c:pt>
                <c:pt idx="197">
                  <c:v>0.32506226408408218</c:v>
                </c:pt>
                <c:pt idx="198">
                  <c:v>0.32086380377117252</c:v>
                </c:pt>
                <c:pt idx="199">
                  <c:v>0.31659290771089277</c:v>
                </c:pt>
                <c:pt idx="200">
                  <c:v>0.31225393336676127</c:v>
                </c:pt>
                <c:pt idx="201">
                  <c:v>0.30785126046985295</c:v>
                </c:pt>
                <c:pt idx="202">
                  <c:v>0.30338928375630014</c:v>
                </c:pt>
                <c:pt idx="203">
                  <c:v>0.29887240577595275</c:v>
                </c:pt>
                <c:pt idx="204">
                  <c:v>0.29430502978832512</c:v>
                </c:pt>
                <c:pt idx="205">
                  <c:v>0.28969155276148273</c:v>
                </c:pt>
                <c:pt idx="206">
                  <c:v>0.28503635848900727</c:v>
                </c:pt>
                <c:pt idx="207">
                  <c:v>0.28034381083962062</c:v>
                </c:pt>
                <c:pt idx="208">
                  <c:v>0.27561824715345667</c:v>
                </c:pt>
                <c:pt idx="209">
                  <c:v>0.27086397179833799</c:v>
                </c:pt>
                <c:pt idx="210">
                  <c:v>0.26608524989875482</c:v>
                </c:pt>
                <c:pt idx="211">
                  <c:v>0.26128630124955315</c:v>
                </c:pt>
                <c:pt idx="212">
                  <c:v>0.25647129442562033</c:v>
                </c:pt>
                <c:pt idx="213">
                  <c:v>0.25164434109811712</c:v>
                </c:pt>
                <c:pt idx="214">
                  <c:v>0.24680949056704274</c:v>
                </c:pt>
                <c:pt idx="215">
                  <c:v>0.24197072451914337</c:v>
                </c:pt>
                <c:pt idx="216">
                  <c:v>0.23713195201937959</c:v>
                </c:pt>
                <c:pt idx="217">
                  <c:v>0.2322970047433662</c:v>
                </c:pt>
                <c:pt idx="218">
                  <c:v>0.22746963245738591</c:v>
                </c:pt>
                <c:pt idx="219">
                  <c:v>0.22265349875176113</c:v>
                </c:pt>
                <c:pt idx="220">
                  <c:v>0.21785217703255053</c:v>
                </c:pt>
                <c:pt idx="221">
                  <c:v>0.21306914677571784</c:v>
                </c:pt>
                <c:pt idx="222">
                  <c:v>0.20830779004710837</c:v>
                </c:pt>
                <c:pt idx="223">
                  <c:v>0.20357138829075944</c:v>
                </c:pt>
                <c:pt idx="224">
                  <c:v>0.19886311938727591</c:v>
                </c:pt>
                <c:pt idx="225">
                  <c:v>0.19418605498321295</c:v>
                </c:pt>
                <c:pt idx="226">
                  <c:v>0.18954315809164024</c:v>
                </c:pt>
                <c:pt idx="227">
                  <c:v>0.18493728096330531</c:v>
                </c:pt>
                <c:pt idx="228">
                  <c:v>0.18037116322708033</c:v>
                </c:pt>
                <c:pt idx="229">
                  <c:v>0.17584743029766237</c:v>
                </c:pt>
                <c:pt idx="230">
                  <c:v>0.17136859204780736</c:v>
                </c:pt>
                <c:pt idx="231">
                  <c:v>0.16693704174171381</c:v>
                </c:pt>
                <c:pt idx="232">
                  <c:v>0.16255505522553412</c:v>
                </c:pt>
                <c:pt idx="233">
                  <c:v>0.15822479037038303</c:v>
                </c:pt>
                <c:pt idx="234">
                  <c:v>0.15394828676263372</c:v>
                </c:pt>
                <c:pt idx="235">
                  <c:v>0.14972746563574488</c:v>
                </c:pt>
                <c:pt idx="236">
                  <c:v>0.14556413003734761</c:v>
                </c:pt>
                <c:pt idx="237">
                  <c:v>0.14145996522483878</c:v>
                </c:pt>
                <c:pt idx="238">
                  <c:v>0.13741653928228179</c:v>
                </c:pt>
                <c:pt idx="239">
                  <c:v>0.13343530395100231</c:v>
                </c:pt>
                <c:pt idx="240">
                  <c:v>0.12951759566589174</c:v>
                </c:pt>
                <c:pt idx="241">
                  <c:v>0.12566463678908815</c:v>
                </c:pt>
                <c:pt idx="242">
                  <c:v>0.12187753703240178</c:v>
                </c:pt>
                <c:pt idx="243">
                  <c:v>0.11815729505958227</c:v>
                </c:pt>
                <c:pt idx="244">
                  <c:v>0.11450480025929236</c:v>
                </c:pt>
                <c:pt idx="245">
                  <c:v>0.11092083467945554</c:v>
                </c:pt>
                <c:pt idx="246">
                  <c:v>0.1074060751134838</c:v>
                </c:pt>
                <c:pt idx="247">
                  <c:v>0.10396109532876423</c:v>
                </c:pt>
                <c:pt idx="248">
                  <c:v>0.10058636842769057</c:v>
                </c:pt>
                <c:pt idx="249">
                  <c:v>9.7282269331467511E-2</c:v>
                </c:pt>
                <c:pt idx="250">
                  <c:v>9.4049077376886947E-2</c:v>
                </c:pt>
                <c:pt idx="251">
                  <c:v>9.0886979016282871E-2</c:v>
                </c:pt>
                <c:pt idx="252">
                  <c:v>8.7796070610905622E-2</c:v>
                </c:pt>
                <c:pt idx="253">
                  <c:v>8.4776361308022227E-2</c:v>
                </c:pt>
                <c:pt idx="254">
                  <c:v>8.1827775992142804E-2</c:v>
                </c:pt>
                <c:pt idx="255">
                  <c:v>7.8950158300894149E-2</c:v>
                </c:pt>
                <c:pt idx="256">
                  <c:v>7.6143273696207311E-2</c:v>
                </c:pt>
                <c:pt idx="257">
                  <c:v>7.3406812581656891E-2</c:v>
                </c:pt>
                <c:pt idx="258">
                  <c:v>7.074039345698338E-2</c:v>
                </c:pt>
                <c:pt idx="259">
                  <c:v>6.8143566101043274E-2</c:v>
                </c:pt>
                <c:pt idx="260">
                  <c:v>6.5615814774676595E-2</c:v>
                </c:pt>
                <c:pt idx="261">
                  <c:v>6.3156561435198655E-2</c:v>
                </c:pt>
                <c:pt idx="262">
                  <c:v>6.0765168954564776E-2</c:v>
                </c:pt>
                <c:pt idx="263">
                  <c:v>5.8440944333450318E-2</c:v>
                </c:pt>
                <c:pt idx="264">
                  <c:v>5.6183141903868049E-2</c:v>
                </c:pt>
                <c:pt idx="265">
                  <c:v>5.3990966513188063E-2</c:v>
                </c:pt>
                <c:pt idx="266">
                  <c:v>5.1863576682820565E-2</c:v>
                </c:pt>
                <c:pt idx="267">
                  <c:v>4.9800087735069776E-2</c:v>
                </c:pt>
                <c:pt idx="268">
                  <c:v>4.7799574882077034E-2</c:v>
                </c:pt>
                <c:pt idx="269">
                  <c:v>4.5861076271054887E-2</c:v>
                </c:pt>
                <c:pt idx="270">
                  <c:v>4.3983595980427191E-2</c:v>
                </c:pt>
                <c:pt idx="271">
                  <c:v>4.2166106961769451E-2</c:v>
                </c:pt>
                <c:pt idx="272">
                  <c:v>4.0407553922860308E-2</c:v>
                </c:pt>
                <c:pt idx="273">
                  <c:v>3.8706856147455608E-2</c:v>
                </c:pt>
                <c:pt idx="274">
                  <c:v>3.7062910247806474E-2</c:v>
                </c:pt>
                <c:pt idx="275">
                  <c:v>3.5474592846230668E-2</c:v>
                </c:pt>
                <c:pt idx="276">
                  <c:v>3.3940763182449186E-2</c:v>
                </c:pt>
                <c:pt idx="277">
                  <c:v>3.2460265643697445E-2</c:v>
                </c:pt>
                <c:pt idx="278">
                  <c:v>3.103193221500827E-2</c:v>
                </c:pt>
                <c:pt idx="279">
                  <c:v>2.9654584847340591E-2</c:v>
                </c:pt>
                <c:pt idx="280">
                  <c:v>2.8327037741601186E-2</c:v>
                </c:pt>
                <c:pt idx="281">
                  <c:v>2.7048099546881785E-2</c:v>
                </c:pt>
                <c:pt idx="282">
                  <c:v>2.5816575471587076E-2</c:v>
                </c:pt>
                <c:pt idx="283">
                  <c:v>2.4631269306381917E-2</c:v>
                </c:pt>
                <c:pt idx="284">
                  <c:v>2.3490985358200791E-2</c:v>
                </c:pt>
                <c:pt idx="285">
                  <c:v>2.2394530294842899E-2</c:v>
                </c:pt>
                <c:pt idx="286">
                  <c:v>2.1340714899922262E-2</c:v>
                </c:pt>
                <c:pt idx="287">
                  <c:v>2.0328355738225331E-2</c:v>
                </c:pt>
                <c:pt idx="288">
                  <c:v>1.9356276731736472E-2</c:v>
                </c:pt>
                <c:pt idx="289">
                  <c:v>1.8423310646862048E-2</c:v>
                </c:pt>
                <c:pt idx="290">
                  <c:v>1.7528300493568086E-2</c:v>
                </c:pt>
                <c:pt idx="291">
                  <c:v>1.6670100837380651E-2</c:v>
                </c:pt>
                <c:pt idx="292">
                  <c:v>1.5847579025360423E-2</c:v>
                </c:pt>
                <c:pt idx="293">
                  <c:v>1.5059616327377449E-2</c:v>
                </c:pt>
                <c:pt idx="294">
                  <c:v>1.4305108994149328E-2</c:v>
                </c:pt>
                <c:pt idx="295">
                  <c:v>1.3582969233685271E-2</c:v>
                </c:pt>
                <c:pt idx="296">
                  <c:v>1.2892126107894976E-2</c:v>
                </c:pt>
                <c:pt idx="297">
                  <c:v>1.2231526351277971E-2</c:v>
                </c:pt>
                <c:pt idx="298">
                  <c:v>1.1600135113702259E-2</c:v>
                </c:pt>
                <c:pt idx="299">
                  <c:v>1.0996936629405284E-2</c:v>
                </c:pt>
                <c:pt idx="300">
                  <c:v>1.0420934814422318E-2</c:v>
                </c:pt>
                <c:pt idx="301">
                  <c:v>9.8711537947511301E-3</c:v>
                </c:pt>
                <c:pt idx="302">
                  <c:v>9.3466383676120302E-3</c:v>
                </c:pt>
                <c:pt idx="303">
                  <c:v>8.84645439823698E-3</c:v>
                </c:pt>
                <c:pt idx="304">
                  <c:v>8.3696891546527954E-3</c:v>
                </c:pt>
                <c:pt idx="305">
                  <c:v>7.9154515829799686E-3</c:v>
                </c:pt>
                <c:pt idx="306">
                  <c:v>7.4828725257803479E-3</c:v>
                </c:pt>
                <c:pt idx="307">
                  <c:v>7.0711048860192484E-3</c:v>
                </c:pt>
                <c:pt idx="308">
                  <c:v>6.679323739202425E-3</c:v>
                </c:pt>
                <c:pt idx="309">
                  <c:v>6.3067263962657428E-3</c:v>
                </c:pt>
                <c:pt idx="310">
                  <c:v>5.9525324197756795E-3</c:v>
                </c:pt>
                <c:pt idx="311">
                  <c:v>5.615983595990799E-3</c:v>
                </c:pt>
                <c:pt idx="312">
                  <c:v>5.2963438653108597E-3</c:v>
                </c:pt>
                <c:pt idx="313">
                  <c:v>4.9928992136122254E-3</c:v>
                </c:pt>
                <c:pt idx="314">
                  <c:v>4.7049575269338378E-3</c:v>
                </c:pt>
                <c:pt idx="315">
                  <c:v>4.431848411937874E-3</c:v>
                </c:pt>
                <c:pt idx="316">
                  <c:v>4.17292298452384E-3</c:v>
                </c:pt>
                <c:pt idx="317">
                  <c:v>3.9275536289246609E-3</c:v>
                </c:pt>
                <c:pt idx="318">
                  <c:v>3.6951337295589234E-3</c:v>
                </c:pt>
                <c:pt idx="319">
                  <c:v>3.475077377854833E-3</c:v>
                </c:pt>
                <c:pt idx="320">
                  <c:v>3.2668190561998202E-3</c:v>
                </c:pt>
                <c:pt idx="321">
                  <c:v>3.0698133011046475E-3</c:v>
                </c:pt>
                <c:pt idx="322">
                  <c:v>2.8835343476033494E-3</c:v>
                </c:pt>
                <c:pt idx="323">
                  <c:v>2.7074757568406179E-3</c:v>
                </c:pt>
                <c:pt idx="324">
                  <c:v>2.5411500287264425E-3</c:v>
                </c:pt>
                <c:pt idx="325">
                  <c:v>2.3840882014647662E-3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20192"/>
        <c:axId val="154122112"/>
      </c:scatterChart>
      <c:valAx>
        <c:axId val="154120192"/>
        <c:scaling>
          <c:orientation val="minMax"/>
          <c:max val="4"/>
          <c:min val="-4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Standardized Z Value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4122112"/>
        <c:crosses val="autoZero"/>
        <c:crossBetween val="midCat"/>
        <c:majorUnit val="1"/>
      </c:valAx>
      <c:valAx>
        <c:axId val="154122112"/>
        <c:scaling>
          <c:orientation val="minMax"/>
          <c:max val="0.42000000000000004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Relative Frequency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4120192"/>
        <c:crossesAt val="-4"/>
        <c:crossBetween val="midCat"/>
        <c:majorUnit val="0.1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58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'Misc Templates'!$B$8:$B$333</c:f>
              <c:numCache>
                <c:formatCode>0.00</c:formatCode>
                <c:ptCount val="326"/>
                <c:pt idx="0">
                  <c:v>-3.3</c:v>
                </c:pt>
                <c:pt idx="1">
                  <c:v>-3.28</c:v>
                </c:pt>
                <c:pt idx="2">
                  <c:v>-3.26</c:v>
                </c:pt>
                <c:pt idx="3">
                  <c:v>-3.24</c:v>
                </c:pt>
                <c:pt idx="4">
                  <c:v>-3.22</c:v>
                </c:pt>
                <c:pt idx="5">
                  <c:v>-3.2</c:v>
                </c:pt>
                <c:pt idx="6">
                  <c:v>-3.18</c:v>
                </c:pt>
                <c:pt idx="7">
                  <c:v>-3.16</c:v>
                </c:pt>
                <c:pt idx="8">
                  <c:v>-3.14</c:v>
                </c:pt>
                <c:pt idx="9">
                  <c:v>-3.12</c:v>
                </c:pt>
                <c:pt idx="10">
                  <c:v>-3.1</c:v>
                </c:pt>
                <c:pt idx="11">
                  <c:v>-3.08</c:v>
                </c:pt>
                <c:pt idx="12">
                  <c:v>-3.06</c:v>
                </c:pt>
                <c:pt idx="13">
                  <c:v>-3.04</c:v>
                </c:pt>
                <c:pt idx="14">
                  <c:v>-3.02</c:v>
                </c:pt>
                <c:pt idx="15">
                  <c:v>-3</c:v>
                </c:pt>
                <c:pt idx="16">
                  <c:v>-2.98</c:v>
                </c:pt>
                <c:pt idx="17">
                  <c:v>-2.96</c:v>
                </c:pt>
                <c:pt idx="18">
                  <c:v>-2.94</c:v>
                </c:pt>
                <c:pt idx="19">
                  <c:v>-2.92</c:v>
                </c:pt>
                <c:pt idx="20">
                  <c:v>-2.9</c:v>
                </c:pt>
                <c:pt idx="21">
                  <c:v>-2.88</c:v>
                </c:pt>
                <c:pt idx="22">
                  <c:v>-2.86</c:v>
                </c:pt>
                <c:pt idx="23">
                  <c:v>-2.84</c:v>
                </c:pt>
                <c:pt idx="24">
                  <c:v>-2.82</c:v>
                </c:pt>
                <c:pt idx="25">
                  <c:v>-2.8</c:v>
                </c:pt>
                <c:pt idx="26">
                  <c:v>-2.78</c:v>
                </c:pt>
                <c:pt idx="27">
                  <c:v>-2.76</c:v>
                </c:pt>
                <c:pt idx="28">
                  <c:v>-2.74</c:v>
                </c:pt>
                <c:pt idx="29">
                  <c:v>-2.72</c:v>
                </c:pt>
                <c:pt idx="30">
                  <c:v>-2.7</c:v>
                </c:pt>
                <c:pt idx="31">
                  <c:v>-2.68</c:v>
                </c:pt>
                <c:pt idx="32">
                  <c:v>-2.66</c:v>
                </c:pt>
                <c:pt idx="33">
                  <c:v>-2.64</c:v>
                </c:pt>
                <c:pt idx="34">
                  <c:v>-2.62</c:v>
                </c:pt>
                <c:pt idx="35">
                  <c:v>-2.6</c:v>
                </c:pt>
                <c:pt idx="36">
                  <c:v>-2.58</c:v>
                </c:pt>
                <c:pt idx="37">
                  <c:v>-2.56</c:v>
                </c:pt>
                <c:pt idx="38">
                  <c:v>-2.54</c:v>
                </c:pt>
                <c:pt idx="39">
                  <c:v>-2.52</c:v>
                </c:pt>
                <c:pt idx="40">
                  <c:v>-2.5</c:v>
                </c:pt>
                <c:pt idx="41">
                  <c:v>-2.48</c:v>
                </c:pt>
                <c:pt idx="42">
                  <c:v>-2.46</c:v>
                </c:pt>
                <c:pt idx="43">
                  <c:v>-2.44</c:v>
                </c:pt>
                <c:pt idx="44">
                  <c:v>-2.42</c:v>
                </c:pt>
                <c:pt idx="45">
                  <c:v>-2.4</c:v>
                </c:pt>
                <c:pt idx="46">
                  <c:v>-2.38</c:v>
                </c:pt>
                <c:pt idx="47">
                  <c:v>-2.36</c:v>
                </c:pt>
                <c:pt idx="48">
                  <c:v>-2.34</c:v>
                </c:pt>
                <c:pt idx="49">
                  <c:v>-2.3199999999999998</c:v>
                </c:pt>
                <c:pt idx="50">
                  <c:v>-2.2999999999999998</c:v>
                </c:pt>
                <c:pt idx="51">
                  <c:v>-2.2799999999999998</c:v>
                </c:pt>
                <c:pt idx="52">
                  <c:v>-2.2599999999999998</c:v>
                </c:pt>
                <c:pt idx="53">
                  <c:v>-2.2400000000000002</c:v>
                </c:pt>
                <c:pt idx="54">
                  <c:v>-2.2200000000000002</c:v>
                </c:pt>
                <c:pt idx="55">
                  <c:v>-2.2000000000000002</c:v>
                </c:pt>
                <c:pt idx="56">
                  <c:v>-2.1800000000000002</c:v>
                </c:pt>
                <c:pt idx="57">
                  <c:v>-2.16</c:v>
                </c:pt>
                <c:pt idx="58">
                  <c:v>-2.14</c:v>
                </c:pt>
                <c:pt idx="59">
                  <c:v>-2.12</c:v>
                </c:pt>
                <c:pt idx="60">
                  <c:v>-2.1</c:v>
                </c:pt>
                <c:pt idx="61">
                  <c:v>-2.08</c:v>
                </c:pt>
                <c:pt idx="62">
                  <c:v>-2.06</c:v>
                </c:pt>
                <c:pt idx="63">
                  <c:v>-2.04</c:v>
                </c:pt>
                <c:pt idx="64">
                  <c:v>-2.02</c:v>
                </c:pt>
                <c:pt idx="65">
                  <c:v>-2</c:v>
                </c:pt>
                <c:pt idx="66">
                  <c:v>-1.98</c:v>
                </c:pt>
                <c:pt idx="67">
                  <c:v>-1.96</c:v>
                </c:pt>
                <c:pt idx="68">
                  <c:v>-1.94</c:v>
                </c:pt>
                <c:pt idx="69">
                  <c:v>-1.92</c:v>
                </c:pt>
                <c:pt idx="70">
                  <c:v>-1.9</c:v>
                </c:pt>
                <c:pt idx="71">
                  <c:v>-1.88</c:v>
                </c:pt>
                <c:pt idx="72">
                  <c:v>-1.86</c:v>
                </c:pt>
                <c:pt idx="73">
                  <c:v>-1.84</c:v>
                </c:pt>
                <c:pt idx="74">
                  <c:v>-1.82</c:v>
                </c:pt>
                <c:pt idx="75">
                  <c:v>-1.8</c:v>
                </c:pt>
                <c:pt idx="76">
                  <c:v>-1.78</c:v>
                </c:pt>
                <c:pt idx="77">
                  <c:v>-1.76</c:v>
                </c:pt>
                <c:pt idx="78">
                  <c:v>-1.74</c:v>
                </c:pt>
                <c:pt idx="79">
                  <c:v>-1.72</c:v>
                </c:pt>
                <c:pt idx="80">
                  <c:v>-1.7</c:v>
                </c:pt>
                <c:pt idx="81">
                  <c:v>-1.68</c:v>
                </c:pt>
                <c:pt idx="82">
                  <c:v>-1.66</c:v>
                </c:pt>
                <c:pt idx="83">
                  <c:v>-1.64</c:v>
                </c:pt>
                <c:pt idx="84">
                  <c:v>-1.62</c:v>
                </c:pt>
                <c:pt idx="85">
                  <c:v>-1.6</c:v>
                </c:pt>
                <c:pt idx="86">
                  <c:v>-1.58</c:v>
                </c:pt>
                <c:pt idx="87">
                  <c:v>-1.56</c:v>
                </c:pt>
                <c:pt idx="88">
                  <c:v>-1.54</c:v>
                </c:pt>
                <c:pt idx="89">
                  <c:v>-1.52</c:v>
                </c:pt>
                <c:pt idx="90">
                  <c:v>-1.5</c:v>
                </c:pt>
                <c:pt idx="91">
                  <c:v>-1.48</c:v>
                </c:pt>
                <c:pt idx="92">
                  <c:v>-1.46</c:v>
                </c:pt>
                <c:pt idx="93">
                  <c:v>-1.44</c:v>
                </c:pt>
                <c:pt idx="94">
                  <c:v>-1.42</c:v>
                </c:pt>
                <c:pt idx="95">
                  <c:v>-1.4</c:v>
                </c:pt>
                <c:pt idx="96">
                  <c:v>-1.38</c:v>
                </c:pt>
                <c:pt idx="97">
                  <c:v>-1.36</c:v>
                </c:pt>
                <c:pt idx="98">
                  <c:v>-1.34</c:v>
                </c:pt>
                <c:pt idx="99">
                  <c:v>-1.32</c:v>
                </c:pt>
                <c:pt idx="100">
                  <c:v>-1.3</c:v>
                </c:pt>
                <c:pt idx="101">
                  <c:v>-1.28</c:v>
                </c:pt>
                <c:pt idx="102">
                  <c:v>-1.26</c:v>
                </c:pt>
                <c:pt idx="103">
                  <c:v>-1.24</c:v>
                </c:pt>
                <c:pt idx="104">
                  <c:v>-1.22</c:v>
                </c:pt>
                <c:pt idx="105">
                  <c:v>-1.2</c:v>
                </c:pt>
                <c:pt idx="106">
                  <c:v>-1.18</c:v>
                </c:pt>
                <c:pt idx="107">
                  <c:v>-1.1599999999999999</c:v>
                </c:pt>
                <c:pt idx="108">
                  <c:v>-1.1399999999999999</c:v>
                </c:pt>
                <c:pt idx="109">
                  <c:v>-1.1200000000000001</c:v>
                </c:pt>
                <c:pt idx="110">
                  <c:v>-1.1000000000000001</c:v>
                </c:pt>
                <c:pt idx="111">
                  <c:v>-1.08</c:v>
                </c:pt>
                <c:pt idx="112">
                  <c:v>-1.06</c:v>
                </c:pt>
                <c:pt idx="113">
                  <c:v>-1.04</c:v>
                </c:pt>
                <c:pt idx="114">
                  <c:v>-1.02</c:v>
                </c:pt>
                <c:pt idx="115">
                  <c:v>-1</c:v>
                </c:pt>
                <c:pt idx="116">
                  <c:v>-0.98</c:v>
                </c:pt>
                <c:pt idx="117">
                  <c:v>-0.96</c:v>
                </c:pt>
                <c:pt idx="118">
                  <c:v>-0.94</c:v>
                </c:pt>
                <c:pt idx="119">
                  <c:v>-0.92</c:v>
                </c:pt>
                <c:pt idx="120">
                  <c:v>-0.9</c:v>
                </c:pt>
                <c:pt idx="121">
                  <c:v>-0.88</c:v>
                </c:pt>
                <c:pt idx="122">
                  <c:v>-0.86</c:v>
                </c:pt>
                <c:pt idx="123">
                  <c:v>-0.84</c:v>
                </c:pt>
                <c:pt idx="124">
                  <c:v>-0.82</c:v>
                </c:pt>
                <c:pt idx="125">
                  <c:v>-0.8</c:v>
                </c:pt>
                <c:pt idx="126">
                  <c:v>-0.78</c:v>
                </c:pt>
                <c:pt idx="127">
                  <c:v>-0.76</c:v>
                </c:pt>
                <c:pt idx="128">
                  <c:v>-0.74</c:v>
                </c:pt>
                <c:pt idx="129">
                  <c:v>-0.72</c:v>
                </c:pt>
                <c:pt idx="130">
                  <c:v>-0.7</c:v>
                </c:pt>
                <c:pt idx="131">
                  <c:v>-0.68</c:v>
                </c:pt>
                <c:pt idx="132">
                  <c:v>-0.66</c:v>
                </c:pt>
                <c:pt idx="133">
                  <c:v>-0.64</c:v>
                </c:pt>
                <c:pt idx="134">
                  <c:v>-0.62</c:v>
                </c:pt>
                <c:pt idx="135">
                  <c:v>-0.6</c:v>
                </c:pt>
                <c:pt idx="136">
                  <c:v>-0.57999999999999996</c:v>
                </c:pt>
                <c:pt idx="137">
                  <c:v>-0.56000000000000005</c:v>
                </c:pt>
                <c:pt idx="138">
                  <c:v>-0.54</c:v>
                </c:pt>
                <c:pt idx="139">
                  <c:v>-0.52</c:v>
                </c:pt>
                <c:pt idx="140">
                  <c:v>-0.5</c:v>
                </c:pt>
                <c:pt idx="141">
                  <c:v>-0.48</c:v>
                </c:pt>
                <c:pt idx="142">
                  <c:v>-0.46</c:v>
                </c:pt>
                <c:pt idx="143">
                  <c:v>-0.44</c:v>
                </c:pt>
                <c:pt idx="144">
                  <c:v>-0.42</c:v>
                </c:pt>
                <c:pt idx="145">
                  <c:v>-0.4</c:v>
                </c:pt>
                <c:pt idx="146">
                  <c:v>-0.38</c:v>
                </c:pt>
                <c:pt idx="147">
                  <c:v>-0.36</c:v>
                </c:pt>
                <c:pt idx="148">
                  <c:v>-0.34</c:v>
                </c:pt>
                <c:pt idx="149">
                  <c:v>-0.32</c:v>
                </c:pt>
                <c:pt idx="150">
                  <c:v>-0.3</c:v>
                </c:pt>
                <c:pt idx="151">
                  <c:v>-0.28000000000000003</c:v>
                </c:pt>
                <c:pt idx="152">
                  <c:v>-0.26</c:v>
                </c:pt>
                <c:pt idx="153">
                  <c:v>-0.24</c:v>
                </c:pt>
                <c:pt idx="154">
                  <c:v>-0.22</c:v>
                </c:pt>
                <c:pt idx="155">
                  <c:v>-0.2</c:v>
                </c:pt>
                <c:pt idx="156">
                  <c:v>-0.18</c:v>
                </c:pt>
                <c:pt idx="157">
                  <c:v>-0.16</c:v>
                </c:pt>
                <c:pt idx="158">
                  <c:v>-0.14000000000000001</c:v>
                </c:pt>
                <c:pt idx="159">
                  <c:v>-0.12</c:v>
                </c:pt>
                <c:pt idx="160">
                  <c:v>-9.9999999999999603E-2</c:v>
                </c:pt>
                <c:pt idx="161">
                  <c:v>-7.9999999999999599E-2</c:v>
                </c:pt>
                <c:pt idx="162">
                  <c:v>-5.9999999999999602E-2</c:v>
                </c:pt>
                <c:pt idx="163">
                  <c:v>-0.04</c:v>
                </c:pt>
                <c:pt idx="164">
                  <c:v>-0.02</c:v>
                </c:pt>
                <c:pt idx="165">
                  <c:v>0</c:v>
                </c:pt>
                <c:pt idx="166">
                  <c:v>0.02</c:v>
                </c:pt>
                <c:pt idx="167">
                  <c:v>0.04</c:v>
                </c:pt>
                <c:pt idx="168">
                  <c:v>6.0000000000000102E-2</c:v>
                </c:pt>
                <c:pt idx="169">
                  <c:v>8.0000000000000099E-2</c:v>
                </c:pt>
                <c:pt idx="170">
                  <c:v>0.1</c:v>
                </c:pt>
                <c:pt idx="171">
                  <c:v>0.12</c:v>
                </c:pt>
                <c:pt idx="172">
                  <c:v>0.14000000000000001</c:v>
                </c:pt>
                <c:pt idx="173">
                  <c:v>0.16</c:v>
                </c:pt>
                <c:pt idx="174">
                  <c:v>0.18</c:v>
                </c:pt>
                <c:pt idx="175">
                  <c:v>0.2</c:v>
                </c:pt>
                <c:pt idx="176">
                  <c:v>0.22</c:v>
                </c:pt>
                <c:pt idx="177">
                  <c:v>0.24</c:v>
                </c:pt>
                <c:pt idx="178">
                  <c:v>0.26</c:v>
                </c:pt>
                <c:pt idx="179">
                  <c:v>0.28000000000000003</c:v>
                </c:pt>
                <c:pt idx="180">
                  <c:v>0.3</c:v>
                </c:pt>
                <c:pt idx="181">
                  <c:v>0.32</c:v>
                </c:pt>
                <c:pt idx="182">
                  <c:v>0.34</c:v>
                </c:pt>
                <c:pt idx="183">
                  <c:v>0.36</c:v>
                </c:pt>
                <c:pt idx="184">
                  <c:v>0.38</c:v>
                </c:pt>
                <c:pt idx="185">
                  <c:v>0.4</c:v>
                </c:pt>
                <c:pt idx="186">
                  <c:v>0.42</c:v>
                </c:pt>
                <c:pt idx="187">
                  <c:v>0.44</c:v>
                </c:pt>
                <c:pt idx="188">
                  <c:v>0.46</c:v>
                </c:pt>
                <c:pt idx="189">
                  <c:v>0.48</c:v>
                </c:pt>
                <c:pt idx="190">
                  <c:v>0.5</c:v>
                </c:pt>
                <c:pt idx="191">
                  <c:v>0.52</c:v>
                </c:pt>
                <c:pt idx="192">
                  <c:v>0.54</c:v>
                </c:pt>
                <c:pt idx="193">
                  <c:v>0.56000000000000005</c:v>
                </c:pt>
                <c:pt idx="194">
                  <c:v>0.57999999999999996</c:v>
                </c:pt>
                <c:pt idx="195">
                  <c:v>0.6</c:v>
                </c:pt>
                <c:pt idx="196">
                  <c:v>0.62</c:v>
                </c:pt>
                <c:pt idx="197">
                  <c:v>0.64</c:v>
                </c:pt>
                <c:pt idx="198">
                  <c:v>0.66</c:v>
                </c:pt>
                <c:pt idx="199">
                  <c:v>0.68</c:v>
                </c:pt>
                <c:pt idx="200">
                  <c:v>0.7</c:v>
                </c:pt>
                <c:pt idx="201">
                  <c:v>0.72</c:v>
                </c:pt>
                <c:pt idx="202">
                  <c:v>0.74</c:v>
                </c:pt>
                <c:pt idx="203">
                  <c:v>0.76</c:v>
                </c:pt>
                <c:pt idx="204">
                  <c:v>0.78</c:v>
                </c:pt>
                <c:pt idx="205">
                  <c:v>0.8</c:v>
                </c:pt>
                <c:pt idx="206">
                  <c:v>0.82</c:v>
                </c:pt>
                <c:pt idx="207">
                  <c:v>0.84</c:v>
                </c:pt>
                <c:pt idx="208">
                  <c:v>0.86</c:v>
                </c:pt>
                <c:pt idx="209">
                  <c:v>0.88</c:v>
                </c:pt>
                <c:pt idx="210">
                  <c:v>0.9</c:v>
                </c:pt>
                <c:pt idx="211">
                  <c:v>0.92</c:v>
                </c:pt>
                <c:pt idx="212">
                  <c:v>0.94</c:v>
                </c:pt>
                <c:pt idx="213">
                  <c:v>0.96</c:v>
                </c:pt>
                <c:pt idx="214">
                  <c:v>0.98</c:v>
                </c:pt>
                <c:pt idx="215">
                  <c:v>1</c:v>
                </c:pt>
                <c:pt idx="216">
                  <c:v>1.02</c:v>
                </c:pt>
                <c:pt idx="217">
                  <c:v>1.04</c:v>
                </c:pt>
                <c:pt idx="218">
                  <c:v>1.06</c:v>
                </c:pt>
                <c:pt idx="219">
                  <c:v>1.08</c:v>
                </c:pt>
                <c:pt idx="220">
                  <c:v>1.1000000000000001</c:v>
                </c:pt>
                <c:pt idx="221">
                  <c:v>1.1200000000000001</c:v>
                </c:pt>
                <c:pt idx="222">
                  <c:v>1.1399999999999999</c:v>
                </c:pt>
                <c:pt idx="223">
                  <c:v>1.1599999999999999</c:v>
                </c:pt>
                <c:pt idx="224">
                  <c:v>1.18</c:v>
                </c:pt>
                <c:pt idx="225">
                  <c:v>1.2</c:v>
                </c:pt>
                <c:pt idx="226">
                  <c:v>1.22</c:v>
                </c:pt>
                <c:pt idx="227">
                  <c:v>1.24</c:v>
                </c:pt>
                <c:pt idx="228">
                  <c:v>1.26</c:v>
                </c:pt>
                <c:pt idx="229">
                  <c:v>1.28</c:v>
                </c:pt>
                <c:pt idx="230">
                  <c:v>1.3</c:v>
                </c:pt>
                <c:pt idx="231">
                  <c:v>1.32</c:v>
                </c:pt>
                <c:pt idx="232">
                  <c:v>1.34</c:v>
                </c:pt>
                <c:pt idx="233">
                  <c:v>1.36</c:v>
                </c:pt>
                <c:pt idx="234">
                  <c:v>1.38</c:v>
                </c:pt>
                <c:pt idx="235">
                  <c:v>1.4</c:v>
                </c:pt>
                <c:pt idx="236">
                  <c:v>1.42</c:v>
                </c:pt>
                <c:pt idx="237">
                  <c:v>1.44</c:v>
                </c:pt>
                <c:pt idx="238">
                  <c:v>1.46</c:v>
                </c:pt>
                <c:pt idx="239">
                  <c:v>1.48</c:v>
                </c:pt>
                <c:pt idx="240">
                  <c:v>1.5</c:v>
                </c:pt>
                <c:pt idx="241">
                  <c:v>1.52</c:v>
                </c:pt>
                <c:pt idx="242">
                  <c:v>1.54</c:v>
                </c:pt>
                <c:pt idx="243">
                  <c:v>1.56</c:v>
                </c:pt>
                <c:pt idx="244">
                  <c:v>1.58</c:v>
                </c:pt>
                <c:pt idx="245">
                  <c:v>1.6</c:v>
                </c:pt>
                <c:pt idx="246">
                  <c:v>1.62</c:v>
                </c:pt>
                <c:pt idx="247">
                  <c:v>1.64</c:v>
                </c:pt>
                <c:pt idx="248">
                  <c:v>1.66</c:v>
                </c:pt>
                <c:pt idx="249">
                  <c:v>1.68</c:v>
                </c:pt>
                <c:pt idx="250">
                  <c:v>1.7</c:v>
                </c:pt>
                <c:pt idx="251">
                  <c:v>1.72</c:v>
                </c:pt>
                <c:pt idx="252">
                  <c:v>1.74</c:v>
                </c:pt>
                <c:pt idx="253">
                  <c:v>1.76</c:v>
                </c:pt>
                <c:pt idx="254">
                  <c:v>1.78</c:v>
                </c:pt>
                <c:pt idx="255">
                  <c:v>1.8</c:v>
                </c:pt>
                <c:pt idx="256">
                  <c:v>1.82</c:v>
                </c:pt>
                <c:pt idx="257">
                  <c:v>1.84</c:v>
                </c:pt>
                <c:pt idx="258">
                  <c:v>1.86</c:v>
                </c:pt>
                <c:pt idx="259">
                  <c:v>1.8800000000000101</c:v>
                </c:pt>
                <c:pt idx="260">
                  <c:v>1.9</c:v>
                </c:pt>
                <c:pt idx="261">
                  <c:v>1.92</c:v>
                </c:pt>
                <c:pt idx="262">
                  <c:v>1.94</c:v>
                </c:pt>
                <c:pt idx="263">
                  <c:v>1.96000000000001</c:v>
                </c:pt>
                <c:pt idx="264">
                  <c:v>1.98</c:v>
                </c:pt>
                <c:pt idx="265">
                  <c:v>2</c:v>
                </c:pt>
                <c:pt idx="266">
                  <c:v>2.02</c:v>
                </c:pt>
                <c:pt idx="267">
                  <c:v>2.0400000000000098</c:v>
                </c:pt>
                <c:pt idx="268">
                  <c:v>2.06</c:v>
                </c:pt>
                <c:pt idx="269">
                  <c:v>2.08</c:v>
                </c:pt>
                <c:pt idx="270">
                  <c:v>2.1</c:v>
                </c:pt>
                <c:pt idx="271">
                  <c:v>2.1200000000000099</c:v>
                </c:pt>
                <c:pt idx="272">
                  <c:v>2.14</c:v>
                </c:pt>
                <c:pt idx="273">
                  <c:v>2.16</c:v>
                </c:pt>
                <c:pt idx="274">
                  <c:v>2.1800000000000002</c:v>
                </c:pt>
                <c:pt idx="275">
                  <c:v>2.2000000000000099</c:v>
                </c:pt>
                <c:pt idx="276">
                  <c:v>2.2200000000000002</c:v>
                </c:pt>
                <c:pt idx="277">
                  <c:v>2.2400000000000002</c:v>
                </c:pt>
                <c:pt idx="278">
                  <c:v>2.2599999999999998</c:v>
                </c:pt>
                <c:pt idx="279">
                  <c:v>2.28000000000001</c:v>
                </c:pt>
                <c:pt idx="280">
                  <c:v>2.2999999999999998</c:v>
                </c:pt>
                <c:pt idx="281">
                  <c:v>2.3199999999999998</c:v>
                </c:pt>
                <c:pt idx="282">
                  <c:v>2.3400000000000101</c:v>
                </c:pt>
                <c:pt idx="283">
                  <c:v>2.3600000000000101</c:v>
                </c:pt>
                <c:pt idx="284">
                  <c:v>2.3800000000000101</c:v>
                </c:pt>
                <c:pt idx="285">
                  <c:v>2.4</c:v>
                </c:pt>
                <c:pt idx="286">
                  <c:v>2.4200000000000101</c:v>
                </c:pt>
                <c:pt idx="287">
                  <c:v>2.4400000000000102</c:v>
                </c:pt>
                <c:pt idx="288">
                  <c:v>2.4600000000000102</c:v>
                </c:pt>
                <c:pt idx="289">
                  <c:v>2.48</c:v>
                </c:pt>
                <c:pt idx="290">
                  <c:v>2.5000000000000102</c:v>
                </c:pt>
                <c:pt idx="291">
                  <c:v>2.5200000000000098</c:v>
                </c:pt>
                <c:pt idx="292">
                  <c:v>2.5400000000000098</c:v>
                </c:pt>
                <c:pt idx="293">
                  <c:v>2.56</c:v>
                </c:pt>
                <c:pt idx="294">
                  <c:v>2.5800000000000098</c:v>
                </c:pt>
                <c:pt idx="295">
                  <c:v>2.6000000000000099</c:v>
                </c:pt>
                <c:pt idx="296">
                  <c:v>2.6200000000000099</c:v>
                </c:pt>
                <c:pt idx="297">
                  <c:v>2.64</c:v>
                </c:pt>
                <c:pt idx="298">
                  <c:v>2.6600000000000099</c:v>
                </c:pt>
                <c:pt idx="299">
                  <c:v>2.6800000000000099</c:v>
                </c:pt>
                <c:pt idx="300">
                  <c:v>2.7000000000000099</c:v>
                </c:pt>
                <c:pt idx="301">
                  <c:v>2.72</c:v>
                </c:pt>
                <c:pt idx="302">
                  <c:v>2.74000000000001</c:v>
                </c:pt>
                <c:pt idx="303">
                  <c:v>2.76000000000001</c:v>
                </c:pt>
                <c:pt idx="304">
                  <c:v>2.78000000000001</c:v>
                </c:pt>
                <c:pt idx="305">
                  <c:v>2.8</c:v>
                </c:pt>
                <c:pt idx="306">
                  <c:v>2.8200000000000101</c:v>
                </c:pt>
                <c:pt idx="307">
                  <c:v>2.8400000000000101</c:v>
                </c:pt>
                <c:pt idx="308">
                  <c:v>2.8600000000000101</c:v>
                </c:pt>
                <c:pt idx="309">
                  <c:v>2.8800000000000101</c:v>
                </c:pt>
                <c:pt idx="310">
                  <c:v>2.9000000000000101</c:v>
                </c:pt>
                <c:pt idx="311">
                  <c:v>2.9200000000000101</c:v>
                </c:pt>
                <c:pt idx="312">
                  <c:v>2.9400000000000102</c:v>
                </c:pt>
                <c:pt idx="313">
                  <c:v>2.9600000000000102</c:v>
                </c:pt>
                <c:pt idx="314">
                  <c:v>2.9800000000000102</c:v>
                </c:pt>
                <c:pt idx="315">
                  <c:v>3.0000000000000102</c:v>
                </c:pt>
                <c:pt idx="316">
                  <c:v>3.0200000000000098</c:v>
                </c:pt>
                <c:pt idx="317">
                  <c:v>3.0400000000000098</c:v>
                </c:pt>
                <c:pt idx="318">
                  <c:v>3.0600000000000098</c:v>
                </c:pt>
                <c:pt idx="319">
                  <c:v>3.0800000000000098</c:v>
                </c:pt>
                <c:pt idx="320">
                  <c:v>3.1000000000000099</c:v>
                </c:pt>
                <c:pt idx="321">
                  <c:v>3.1200000000000099</c:v>
                </c:pt>
                <c:pt idx="322">
                  <c:v>3.1400000000000099</c:v>
                </c:pt>
                <c:pt idx="323">
                  <c:v>3.1600000000000099</c:v>
                </c:pt>
                <c:pt idx="324">
                  <c:v>3.1800000000000099</c:v>
                </c:pt>
                <c:pt idx="325">
                  <c:v>3.2000000000000099</c:v>
                </c:pt>
              </c:numCache>
            </c:numRef>
          </c:xVal>
          <c:yVal>
            <c:numRef>
              <c:f>'Misc Templates'!$C$8:$C$333</c:f>
              <c:numCache>
                <c:formatCode>0.000000</c:formatCode>
                <c:ptCount val="326"/>
                <c:pt idx="0">
                  <c:v>1.7225689390536812E-3</c:v>
                </c:pt>
                <c:pt idx="1">
                  <c:v>1.839726180824281E-3</c:v>
                </c:pt>
                <c:pt idx="2">
                  <c:v>1.9640658655043761E-3</c:v>
                </c:pt>
                <c:pt idx="3">
                  <c:v>2.0959706128579419E-3</c:v>
                </c:pt>
                <c:pt idx="4">
                  <c:v>2.2358394396885385E-3</c:v>
                </c:pt>
                <c:pt idx="5">
                  <c:v>2.3840882014648404E-3</c:v>
                </c:pt>
                <c:pt idx="6">
                  <c:v>2.5411500287265214E-3</c:v>
                </c:pt>
                <c:pt idx="7">
                  <c:v>2.7074757568406999E-3</c:v>
                </c:pt>
                <c:pt idx="8">
                  <c:v>2.8835343476034392E-3</c:v>
                </c:pt>
                <c:pt idx="9">
                  <c:v>3.0698133011047403E-3</c:v>
                </c:pt>
                <c:pt idx="10">
                  <c:v>3.2668190561999182E-3</c:v>
                </c:pt>
                <c:pt idx="11">
                  <c:v>3.4750773778549375E-3</c:v>
                </c:pt>
                <c:pt idx="12">
                  <c:v>3.6951337295590349E-3</c:v>
                </c:pt>
                <c:pt idx="13">
                  <c:v>3.9275536289247789E-3</c:v>
                </c:pt>
                <c:pt idx="14">
                  <c:v>4.1729229845239623E-3</c:v>
                </c:pt>
                <c:pt idx="15">
                  <c:v>4.4318484119380075E-3</c:v>
                </c:pt>
                <c:pt idx="16">
                  <c:v>4.7049575269339792E-3</c:v>
                </c:pt>
                <c:pt idx="17">
                  <c:v>4.9928992136123763E-3</c:v>
                </c:pt>
                <c:pt idx="18">
                  <c:v>5.2963438653110201E-3</c:v>
                </c:pt>
                <c:pt idx="19">
                  <c:v>5.615983595990969E-3</c:v>
                </c:pt>
                <c:pt idx="20">
                  <c:v>5.9525324197758538E-3</c:v>
                </c:pt>
                <c:pt idx="21">
                  <c:v>6.3067263962659275E-3</c:v>
                </c:pt>
                <c:pt idx="22">
                  <c:v>6.6793237392026202E-3</c:v>
                </c:pt>
                <c:pt idx="23">
                  <c:v>7.0711048860194487E-3</c:v>
                </c:pt>
                <c:pt idx="24">
                  <c:v>7.4828725257805638E-3</c:v>
                </c:pt>
                <c:pt idx="25">
                  <c:v>7.9154515829799686E-3</c:v>
                </c:pt>
                <c:pt idx="26">
                  <c:v>8.369689154653033E-3</c:v>
                </c:pt>
                <c:pt idx="27">
                  <c:v>8.8464543982372315E-3</c:v>
                </c:pt>
                <c:pt idx="28">
                  <c:v>9.3466383676122835E-3</c:v>
                </c:pt>
                <c:pt idx="29">
                  <c:v>9.8711537947511301E-3</c:v>
                </c:pt>
                <c:pt idx="30">
                  <c:v>1.0420934814422592E-2</c:v>
                </c:pt>
                <c:pt idx="31">
                  <c:v>1.0996936629405572E-2</c:v>
                </c:pt>
                <c:pt idx="32">
                  <c:v>1.1600135113702561E-2</c:v>
                </c:pt>
                <c:pt idx="33">
                  <c:v>1.2231526351277971E-2</c:v>
                </c:pt>
                <c:pt idx="34">
                  <c:v>1.2892126107895304E-2</c:v>
                </c:pt>
                <c:pt idx="35">
                  <c:v>1.3582969233685613E-2</c:v>
                </c:pt>
                <c:pt idx="36">
                  <c:v>1.430510899414969E-2</c:v>
                </c:pt>
                <c:pt idx="37">
                  <c:v>1.5059616327377449E-2</c:v>
                </c:pt>
                <c:pt idx="38">
                  <c:v>1.5847579025360818E-2</c:v>
                </c:pt>
                <c:pt idx="39">
                  <c:v>1.6670100837381057E-2</c:v>
                </c:pt>
                <c:pt idx="40">
                  <c:v>1.752830049356854E-2</c:v>
                </c:pt>
                <c:pt idx="41">
                  <c:v>1.8423310646862048E-2</c:v>
                </c:pt>
                <c:pt idx="42">
                  <c:v>1.9356276731736961E-2</c:v>
                </c:pt>
                <c:pt idx="43">
                  <c:v>2.0328355738225837E-2</c:v>
                </c:pt>
                <c:pt idx="44">
                  <c:v>2.1340714899922782E-2</c:v>
                </c:pt>
                <c:pt idx="45">
                  <c:v>2.2394530294842899E-2</c:v>
                </c:pt>
                <c:pt idx="46">
                  <c:v>2.3490985358201363E-2</c:v>
                </c:pt>
                <c:pt idx="47">
                  <c:v>2.4631269306382507E-2</c:v>
                </c:pt>
                <c:pt idx="48">
                  <c:v>2.581657547158769E-2</c:v>
                </c:pt>
                <c:pt idx="49">
                  <c:v>2.7048099546881785E-2</c:v>
                </c:pt>
                <c:pt idx="50">
                  <c:v>2.8327037741601186E-2</c:v>
                </c:pt>
                <c:pt idx="51">
                  <c:v>2.9654584847341278E-2</c:v>
                </c:pt>
                <c:pt idx="52">
                  <c:v>3.103193221500827E-2</c:v>
                </c:pt>
                <c:pt idx="53">
                  <c:v>3.2460265643697445E-2</c:v>
                </c:pt>
                <c:pt idx="54">
                  <c:v>3.3940763182449186E-2</c:v>
                </c:pt>
                <c:pt idx="55">
                  <c:v>3.5474592846231424E-2</c:v>
                </c:pt>
                <c:pt idx="56">
                  <c:v>3.7062910247806474E-2</c:v>
                </c:pt>
                <c:pt idx="57">
                  <c:v>3.8706856147455608E-2</c:v>
                </c:pt>
                <c:pt idx="58">
                  <c:v>4.0407553922860308E-2</c:v>
                </c:pt>
                <c:pt idx="59">
                  <c:v>4.2166106961770311E-2</c:v>
                </c:pt>
                <c:pt idx="60">
                  <c:v>4.3983595980427191E-2</c:v>
                </c:pt>
                <c:pt idx="61">
                  <c:v>4.5861076271054887E-2</c:v>
                </c:pt>
                <c:pt idx="62">
                  <c:v>4.7799574882077034E-2</c:v>
                </c:pt>
                <c:pt idx="63">
                  <c:v>4.9800087735070775E-2</c:v>
                </c:pt>
                <c:pt idx="64">
                  <c:v>5.1863576682820565E-2</c:v>
                </c:pt>
                <c:pt idx="65">
                  <c:v>5.3990966513188063E-2</c:v>
                </c:pt>
                <c:pt idx="66">
                  <c:v>5.6183141903868049E-2</c:v>
                </c:pt>
                <c:pt idx="67">
                  <c:v>5.8440944333451469E-2</c:v>
                </c:pt>
                <c:pt idx="68">
                  <c:v>6.0765168954564776E-2</c:v>
                </c:pt>
                <c:pt idx="69">
                  <c:v>6.3156561435198655E-2</c:v>
                </c:pt>
                <c:pt idx="70">
                  <c:v>6.5615814774676595E-2</c:v>
                </c:pt>
                <c:pt idx="71">
                  <c:v>6.8143566101044578E-2</c:v>
                </c:pt>
                <c:pt idx="72">
                  <c:v>7.074039345698338E-2</c:v>
                </c:pt>
                <c:pt idx="73">
                  <c:v>7.3406812581656891E-2</c:v>
                </c:pt>
                <c:pt idx="74">
                  <c:v>7.6143273696207311E-2</c:v>
                </c:pt>
                <c:pt idx="75">
                  <c:v>7.8950158300894149E-2</c:v>
                </c:pt>
                <c:pt idx="76">
                  <c:v>8.1827775992142804E-2</c:v>
                </c:pt>
                <c:pt idx="77">
                  <c:v>8.4776361308022227E-2</c:v>
                </c:pt>
                <c:pt idx="78">
                  <c:v>8.7796070610905622E-2</c:v>
                </c:pt>
                <c:pt idx="79">
                  <c:v>9.0886979016282871E-2</c:v>
                </c:pt>
                <c:pt idx="80">
                  <c:v>9.4049077376886947E-2</c:v>
                </c:pt>
                <c:pt idx="81">
                  <c:v>9.7282269331467511E-2</c:v>
                </c:pt>
                <c:pt idx="82">
                  <c:v>0.10058636842769057</c:v>
                </c:pt>
                <c:pt idx="83">
                  <c:v>0.10396109532876423</c:v>
                </c:pt>
                <c:pt idx="84">
                  <c:v>0.1074060751134838</c:v>
                </c:pt>
                <c:pt idx="85">
                  <c:v>0.11092083467945554</c:v>
                </c:pt>
                <c:pt idx="86">
                  <c:v>0.11450480025929236</c:v>
                </c:pt>
                <c:pt idx="87">
                  <c:v>0.11815729505958227</c:v>
                </c:pt>
                <c:pt idx="88">
                  <c:v>0.12187753703240178</c:v>
                </c:pt>
                <c:pt idx="89">
                  <c:v>0.12566463678908815</c:v>
                </c:pt>
                <c:pt idx="90">
                  <c:v>0.12951759566589174</c:v>
                </c:pt>
                <c:pt idx="91">
                  <c:v>0.13343530395100231</c:v>
                </c:pt>
                <c:pt idx="92">
                  <c:v>0.13741653928228179</c:v>
                </c:pt>
                <c:pt idx="93">
                  <c:v>0.14145996522483878</c:v>
                </c:pt>
                <c:pt idx="94">
                  <c:v>0.14556413003734761</c:v>
                </c:pt>
                <c:pt idx="95">
                  <c:v>0.14972746563574488</c:v>
                </c:pt>
                <c:pt idx="96">
                  <c:v>0.15394828676263372</c:v>
                </c:pt>
                <c:pt idx="97">
                  <c:v>0.15822479037038303</c:v>
                </c:pt>
                <c:pt idx="98">
                  <c:v>0.16255505522553412</c:v>
                </c:pt>
                <c:pt idx="99">
                  <c:v>0.16693704174171381</c:v>
                </c:pt>
                <c:pt idx="100">
                  <c:v>0.17136859204780736</c:v>
                </c:pt>
                <c:pt idx="101">
                  <c:v>0.17584743029766237</c:v>
                </c:pt>
                <c:pt idx="102">
                  <c:v>0.18037116322708033</c:v>
                </c:pt>
                <c:pt idx="103">
                  <c:v>0.18493728096330531</c:v>
                </c:pt>
                <c:pt idx="104">
                  <c:v>0.18954315809164024</c:v>
                </c:pt>
                <c:pt idx="105">
                  <c:v>0.19418605498321295</c:v>
                </c:pt>
                <c:pt idx="106">
                  <c:v>0.19886311938727591</c:v>
                </c:pt>
                <c:pt idx="107">
                  <c:v>0.20357138829075944</c:v>
                </c:pt>
                <c:pt idx="108">
                  <c:v>0.20830779004710837</c:v>
                </c:pt>
                <c:pt idx="109">
                  <c:v>0.21306914677571784</c:v>
                </c:pt>
                <c:pt idx="110">
                  <c:v>0.21785217703255053</c:v>
                </c:pt>
                <c:pt idx="111">
                  <c:v>0.22265349875176113</c:v>
                </c:pt>
                <c:pt idx="112">
                  <c:v>0.22746963245738591</c:v>
                </c:pt>
                <c:pt idx="113">
                  <c:v>0.2322970047433662</c:v>
                </c:pt>
                <c:pt idx="114">
                  <c:v>0.23713195201937959</c:v>
                </c:pt>
                <c:pt idx="115">
                  <c:v>0.24197072451914337</c:v>
                </c:pt>
                <c:pt idx="116">
                  <c:v>0.24680949056704274</c:v>
                </c:pt>
                <c:pt idx="117">
                  <c:v>0.25164434109811712</c:v>
                </c:pt>
                <c:pt idx="118">
                  <c:v>0.25647129442562033</c:v>
                </c:pt>
                <c:pt idx="119">
                  <c:v>0.26128630124955315</c:v>
                </c:pt>
                <c:pt idx="120">
                  <c:v>0.26608524989875482</c:v>
                </c:pt>
                <c:pt idx="121">
                  <c:v>0.27086397179833799</c:v>
                </c:pt>
                <c:pt idx="122">
                  <c:v>0.27561824715345667</c:v>
                </c:pt>
                <c:pt idx="123">
                  <c:v>0.28034381083962062</c:v>
                </c:pt>
                <c:pt idx="124">
                  <c:v>0.28503635848900727</c:v>
                </c:pt>
                <c:pt idx="125">
                  <c:v>0.28969155276148273</c:v>
                </c:pt>
                <c:pt idx="126">
                  <c:v>0.29430502978832512</c:v>
                </c:pt>
                <c:pt idx="127">
                  <c:v>0.29887240577595275</c:v>
                </c:pt>
                <c:pt idx="128">
                  <c:v>0.30338928375630014</c:v>
                </c:pt>
                <c:pt idx="129">
                  <c:v>0.30785126046985295</c:v>
                </c:pt>
                <c:pt idx="130">
                  <c:v>0.31225393336676127</c:v>
                </c:pt>
                <c:pt idx="131">
                  <c:v>0.31659290771089277</c:v>
                </c:pt>
                <c:pt idx="132">
                  <c:v>0.32086380377117252</c:v>
                </c:pt>
                <c:pt idx="133">
                  <c:v>0.32506226408408218</c:v>
                </c:pt>
                <c:pt idx="134">
                  <c:v>0.32918396077076478</c:v>
                </c:pt>
                <c:pt idx="135">
                  <c:v>0.33322460289179967</c:v>
                </c:pt>
                <c:pt idx="136">
                  <c:v>0.33717994382238059</c:v>
                </c:pt>
                <c:pt idx="137">
                  <c:v>0.34104578863035256</c:v>
                </c:pt>
                <c:pt idx="138">
                  <c:v>0.34481800143933333</c:v>
                </c:pt>
                <c:pt idx="139">
                  <c:v>0.34849251275897447</c:v>
                </c:pt>
                <c:pt idx="140">
                  <c:v>0.35206532676429952</c:v>
                </c:pt>
                <c:pt idx="141">
                  <c:v>0.35553252850599709</c:v>
                </c:pt>
                <c:pt idx="142">
                  <c:v>0.35889029103354464</c:v>
                </c:pt>
                <c:pt idx="143">
                  <c:v>0.36213488241309222</c:v>
                </c:pt>
                <c:pt idx="144">
                  <c:v>0.36526267262215389</c:v>
                </c:pt>
                <c:pt idx="145">
                  <c:v>0.36827014030332333</c:v>
                </c:pt>
                <c:pt idx="146">
                  <c:v>0.37115387935946603</c:v>
                </c:pt>
                <c:pt idx="147">
                  <c:v>0.37391060537312842</c:v>
                </c:pt>
                <c:pt idx="148">
                  <c:v>0.37653716183325392</c:v>
                </c:pt>
                <c:pt idx="149">
                  <c:v>0.37903052615270166</c:v>
                </c:pt>
                <c:pt idx="150">
                  <c:v>0.38138781546052414</c:v>
                </c:pt>
                <c:pt idx="151">
                  <c:v>0.38360629215347858</c:v>
                </c:pt>
                <c:pt idx="152">
                  <c:v>0.38568336919181612</c:v>
                </c:pt>
                <c:pt idx="153">
                  <c:v>0.38761661512501416</c:v>
                </c:pt>
                <c:pt idx="154">
                  <c:v>0.38940375883379041</c:v>
                </c:pt>
                <c:pt idx="155">
                  <c:v>0.39104269397545588</c:v>
                </c:pt>
                <c:pt idx="156">
                  <c:v>0.3925314831204289</c:v>
                </c:pt>
                <c:pt idx="157">
                  <c:v>0.39386836156854083</c:v>
                </c:pt>
                <c:pt idx="158">
                  <c:v>0.39505174083461125</c:v>
                </c:pt>
                <c:pt idx="159">
                  <c:v>0.3960802117936561</c:v>
                </c:pt>
                <c:pt idx="160">
                  <c:v>0.39695254747701181</c:v>
                </c:pt>
                <c:pt idx="161">
                  <c:v>0.3976677055116089</c:v>
                </c:pt>
                <c:pt idx="162">
                  <c:v>0.39822483019560695</c:v>
                </c:pt>
                <c:pt idx="163">
                  <c:v>0.39862325420460504</c:v>
                </c:pt>
                <c:pt idx="164">
                  <c:v>0.39886249992366613</c:v>
                </c:pt>
                <c:pt idx="165">
                  <c:v>0.3989422804014327</c:v>
                </c:pt>
                <c:pt idx="166">
                  <c:v>0.39886249992366613</c:v>
                </c:pt>
                <c:pt idx="167">
                  <c:v>0.39862325420460504</c:v>
                </c:pt>
                <c:pt idx="168">
                  <c:v>0.39822483019560689</c:v>
                </c:pt>
                <c:pt idx="169">
                  <c:v>0.39766770551160885</c:v>
                </c:pt>
                <c:pt idx="170">
                  <c:v>0.39695254747701181</c:v>
                </c:pt>
                <c:pt idx="171">
                  <c:v>0.3960802117936561</c:v>
                </c:pt>
                <c:pt idx="172">
                  <c:v>0.39505174083461125</c:v>
                </c:pt>
                <c:pt idx="173">
                  <c:v>0.39386836156854083</c:v>
                </c:pt>
                <c:pt idx="174">
                  <c:v>0.3925314831204289</c:v>
                </c:pt>
                <c:pt idx="175">
                  <c:v>0.39104269397545588</c:v>
                </c:pt>
                <c:pt idx="176">
                  <c:v>0.38940375883379041</c:v>
                </c:pt>
                <c:pt idx="177">
                  <c:v>0.38761661512501416</c:v>
                </c:pt>
                <c:pt idx="178">
                  <c:v>0.38568336919181612</c:v>
                </c:pt>
                <c:pt idx="179">
                  <c:v>0.38360629215347858</c:v>
                </c:pt>
                <c:pt idx="180">
                  <c:v>0.38138781546052414</c:v>
                </c:pt>
                <c:pt idx="181">
                  <c:v>0.37903052615270166</c:v>
                </c:pt>
                <c:pt idx="182">
                  <c:v>0.37653716183325392</c:v>
                </c:pt>
                <c:pt idx="183">
                  <c:v>0.37391060537312842</c:v>
                </c:pt>
                <c:pt idx="184">
                  <c:v>0.37115387935946603</c:v>
                </c:pt>
                <c:pt idx="185">
                  <c:v>0.36827014030332333</c:v>
                </c:pt>
                <c:pt idx="186">
                  <c:v>0.36526267262215389</c:v>
                </c:pt>
                <c:pt idx="187">
                  <c:v>0.36213488241309222</c:v>
                </c:pt>
                <c:pt idx="188">
                  <c:v>0.35889029103354464</c:v>
                </c:pt>
                <c:pt idx="189">
                  <c:v>0.35553252850599709</c:v>
                </c:pt>
                <c:pt idx="190">
                  <c:v>0.35206532676429952</c:v>
                </c:pt>
                <c:pt idx="191">
                  <c:v>0.34849251275897447</c:v>
                </c:pt>
                <c:pt idx="192">
                  <c:v>0.34481800143933333</c:v>
                </c:pt>
                <c:pt idx="193">
                  <c:v>0.34104578863035256</c:v>
                </c:pt>
                <c:pt idx="194">
                  <c:v>0.33717994382238059</c:v>
                </c:pt>
                <c:pt idx="195">
                  <c:v>0.33322460289179967</c:v>
                </c:pt>
                <c:pt idx="196">
                  <c:v>0.32918396077076478</c:v>
                </c:pt>
                <c:pt idx="197">
                  <c:v>0.32506226408408218</c:v>
                </c:pt>
                <c:pt idx="198">
                  <c:v>0.32086380377117252</c:v>
                </c:pt>
                <c:pt idx="199">
                  <c:v>0.31659290771089277</c:v>
                </c:pt>
                <c:pt idx="200">
                  <c:v>0.31225393336676127</c:v>
                </c:pt>
                <c:pt idx="201">
                  <c:v>0.30785126046985295</c:v>
                </c:pt>
                <c:pt idx="202">
                  <c:v>0.30338928375630014</c:v>
                </c:pt>
                <c:pt idx="203">
                  <c:v>0.29887240577595275</c:v>
                </c:pt>
                <c:pt idx="204">
                  <c:v>0.29430502978832512</c:v>
                </c:pt>
                <c:pt idx="205">
                  <c:v>0.28969155276148273</c:v>
                </c:pt>
                <c:pt idx="206">
                  <c:v>0.28503635848900727</c:v>
                </c:pt>
                <c:pt idx="207">
                  <c:v>0.28034381083962062</c:v>
                </c:pt>
                <c:pt idx="208">
                  <c:v>0.27561824715345667</c:v>
                </c:pt>
                <c:pt idx="209">
                  <c:v>0.27086397179833799</c:v>
                </c:pt>
                <c:pt idx="210">
                  <c:v>0.26608524989875482</c:v>
                </c:pt>
                <c:pt idx="211">
                  <c:v>0.26128630124955315</c:v>
                </c:pt>
                <c:pt idx="212">
                  <c:v>0.25647129442562033</c:v>
                </c:pt>
                <c:pt idx="213">
                  <c:v>0.25164434109811712</c:v>
                </c:pt>
                <c:pt idx="214">
                  <c:v>0.24680949056704274</c:v>
                </c:pt>
                <c:pt idx="215">
                  <c:v>0.24197072451914337</c:v>
                </c:pt>
                <c:pt idx="216">
                  <c:v>0.23713195201937959</c:v>
                </c:pt>
                <c:pt idx="217">
                  <c:v>0.2322970047433662</c:v>
                </c:pt>
                <c:pt idx="218">
                  <c:v>0.22746963245738591</c:v>
                </c:pt>
                <c:pt idx="219">
                  <c:v>0.22265349875176113</c:v>
                </c:pt>
                <c:pt idx="220">
                  <c:v>0.21785217703255053</c:v>
                </c:pt>
                <c:pt idx="221">
                  <c:v>0.21306914677571784</c:v>
                </c:pt>
                <c:pt idx="222">
                  <c:v>0.20830779004710837</c:v>
                </c:pt>
                <c:pt idx="223">
                  <c:v>0.20357138829075944</c:v>
                </c:pt>
                <c:pt idx="224">
                  <c:v>0.19886311938727591</c:v>
                </c:pt>
                <c:pt idx="225">
                  <c:v>0.19418605498321295</c:v>
                </c:pt>
                <c:pt idx="226">
                  <c:v>0.18954315809164024</c:v>
                </c:pt>
                <c:pt idx="227">
                  <c:v>0.18493728096330531</c:v>
                </c:pt>
                <c:pt idx="228">
                  <c:v>0.18037116322708033</c:v>
                </c:pt>
                <c:pt idx="229">
                  <c:v>0.17584743029766237</c:v>
                </c:pt>
                <c:pt idx="230">
                  <c:v>0.17136859204780736</c:v>
                </c:pt>
                <c:pt idx="231">
                  <c:v>0.16693704174171381</c:v>
                </c:pt>
                <c:pt idx="232">
                  <c:v>0.16255505522553412</c:v>
                </c:pt>
                <c:pt idx="233">
                  <c:v>0.15822479037038303</c:v>
                </c:pt>
                <c:pt idx="234">
                  <c:v>0.15394828676263372</c:v>
                </c:pt>
                <c:pt idx="235">
                  <c:v>0.14972746563574488</c:v>
                </c:pt>
                <c:pt idx="236">
                  <c:v>0.14556413003734761</c:v>
                </c:pt>
                <c:pt idx="237">
                  <c:v>0.14145996522483878</c:v>
                </c:pt>
                <c:pt idx="238">
                  <c:v>0.13741653928228179</c:v>
                </c:pt>
                <c:pt idx="239">
                  <c:v>0.13343530395100231</c:v>
                </c:pt>
                <c:pt idx="240">
                  <c:v>0.12951759566589174</c:v>
                </c:pt>
                <c:pt idx="241">
                  <c:v>0.12566463678908815</c:v>
                </c:pt>
                <c:pt idx="242">
                  <c:v>0.12187753703240178</c:v>
                </c:pt>
                <c:pt idx="243">
                  <c:v>0.11815729505958227</c:v>
                </c:pt>
                <c:pt idx="244">
                  <c:v>0.11450480025929236</c:v>
                </c:pt>
                <c:pt idx="245">
                  <c:v>0.11092083467945554</c:v>
                </c:pt>
                <c:pt idx="246">
                  <c:v>0.1074060751134838</c:v>
                </c:pt>
                <c:pt idx="247">
                  <c:v>0.10396109532876423</c:v>
                </c:pt>
                <c:pt idx="248">
                  <c:v>0.10058636842769057</c:v>
                </c:pt>
                <c:pt idx="249">
                  <c:v>9.7282269331467511E-2</c:v>
                </c:pt>
                <c:pt idx="250">
                  <c:v>9.4049077376886947E-2</c:v>
                </c:pt>
                <c:pt idx="251">
                  <c:v>9.0886979016282871E-2</c:v>
                </c:pt>
                <c:pt idx="252">
                  <c:v>8.7796070610905622E-2</c:v>
                </c:pt>
                <c:pt idx="253">
                  <c:v>8.4776361308022227E-2</c:v>
                </c:pt>
                <c:pt idx="254">
                  <c:v>8.1827775992142804E-2</c:v>
                </c:pt>
                <c:pt idx="255">
                  <c:v>7.8950158300894149E-2</c:v>
                </c:pt>
                <c:pt idx="256">
                  <c:v>7.6143273696207311E-2</c:v>
                </c:pt>
                <c:pt idx="257">
                  <c:v>7.3406812581656891E-2</c:v>
                </c:pt>
                <c:pt idx="258">
                  <c:v>7.074039345698338E-2</c:v>
                </c:pt>
                <c:pt idx="259">
                  <c:v>6.8143566101043274E-2</c:v>
                </c:pt>
                <c:pt idx="260">
                  <c:v>6.5615814774676595E-2</c:v>
                </c:pt>
                <c:pt idx="261">
                  <c:v>6.3156561435198655E-2</c:v>
                </c:pt>
                <c:pt idx="262">
                  <c:v>6.0765168954564776E-2</c:v>
                </c:pt>
                <c:pt idx="263">
                  <c:v>5.8440944333450318E-2</c:v>
                </c:pt>
                <c:pt idx="264">
                  <c:v>5.6183141903868049E-2</c:v>
                </c:pt>
                <c:pt idx="265">
                  <c:v>5.3990966513188063E-2</c:v>
                </c:pt>
                <c:pt idx="266">
                  <c:v>5.1863576682820565E-2</c:v>
                </c:pt>
                <c:pt idx="267">
                  <c:v>4.9800087735069776E-2</c:v>
                </c:pt>
                <c:pt idx="268">
                  <c:v>4.7799574882077034E-2</c:v>
                </c:pt>
                <c:pt idx="269">
                  <c:v>4.5861076271054887E-2</c:v>
                </c:pt>
                <c:pt idx="270">
                  <c:v>4.3983595980427191E-2</c:v>
                </c:pt>
                <c:pt idx="271">
                  <c:v>4.2166106961769451E-2</c:v>
                </c:pt>
                <c:pt idx="272">
                  <c:v>4.0407553922860308E-2</c:v>
                </c:pt>
                <c:pt idx="273">
                  <c:v>3.8706856147455608E-2</c:v>
                </c:pt>
                <c:pt idx="274">
                  <c:v>3.7062910247806474E-2</c:v>
                </c:pt>
                <c:pt idx="275">
                  <c:v>3.5474592846230668E-2</c:v>
                </c:pt>
                <c:pt idx="276">
                  <c:v>3.3940763182449186E-2</c:v>
                </c:pt>
                <c:pt idx="277">
                  <c:v>3.2460265643697445E-2</c:v>
                </c:pt>
                <c:pt idx="278">
                  <c:v>3.103193221500827E-2</c:v>
                </c:pt>
                <c:pt idx="279">
                  <c:v>2.9654584847340591E-2</c:v>
                </c:pt>
                <c:pt idx="280">
                  <c:v>2.8327037741601186E-2</c:v>
                </c:pt>
                <c:pt idx="281">
                  <c:v>2.7048099546881785E-2</c:v>
                </c:pt>
                <c:pt idx="282">
                  <c:v>2.5816575471587076E-2</c:v>
                </c:pt>
                <c:pt idx="283">
                  <c:v>2.4631269306381917E-2</c:v>
                </c:pt>
                <c:pt idx="284">
                  <c:v>2.3490985358200791E-2</c:v>
                </c:pt>
                <c:pt idx="285">
                  <c:v>2.2394530294842899E-2</c:v>
                </c:pt>
                <c:pt idx="286">
                  <c:v>2.1340714899922262E-2</c:v>
                </c:pt>
                <c:pt idx="287">
                  <c:v>2.0328355738225331E-2</c:v>
                </c:pt>
                <c:pt idx="288">
                  <c:v>1.9356276731736472E-2</c:v>
                </c:pt>
                <c:pt idx="289">
                  <c:v>1.8423310646862048E-2</c:v>
                </c:pt>
                <c:pt idx="290">
                  <c:v>1.7528300493568086E-2</c:v>
                </c:pt>
                <c:pt idx="291">
                  <c:v>1.6670100837380651E-2</c:v>
                </c:pt>
                <c:pt idx="292">
                  <c:v>1.5847579025360423E-2</c:v>
                </c:pt>
                <c:pt idx="293">
                  <c:v>1.5059616327377449E-2</c:v>
                </c:pt>
                <c:pt idx="294">
                  <c:v>1.4305108994149328E-2</c:v>
                </c:pt>
                <c:pt idx="295">
                  <c:v>1.3582969233685271E-2</c:v>
                </c:pt>
                <c:pt idx="296">
                  <c:v>1.2892126107894976E-2</c:v>
                </c:pt>
                <c:pt idx="297">
                  <c:v>1.2231526351277971E-2</c:v>
                </c:pt>
                <c:pt idx="298">
                  <c:v>1.1600135113702259E-2</c:v>
                </c:pt>
                <c:pt idx="299">
                  <c:v>1.0996936629405284E-2</c:v>
                </c:pt>
                <c:pt idx="300">
                  <c:v>1.0420934814422318E-2</c:v>
                </c:pt>
                <c:pt idx="301">
                  <c:v>9.8711537947511301E-3</c:v>
                </c:pt>
                <c:pt idx="302">
                  <c:v>9.3466383676120302E-3</c:v>
                </c:pt>
                <c:pt idx="303">
                  <c:v>8.84645439823698E-3</c:v>
                </c:pt>
                <c:pt idx="304">
                  <c:v>8.3696891546527954E-3</c:v>
                </c:pt>
                <c:pt idx="305">
                  <c:v>7.9154515829799686E-3</c:v>
                </c:pt>
                <c:pt idx="306">
                  <c:v>7.4828725257803479E-3</c:v>
                </c:pt>
                <c:pt idx="307">
                  <c:v>7.0711048860192484E-3</c:v>
                </c:pt>
                <c:pt idx="308">
                  <c:v>6.679323739202425E-3</c:v>
                </c:pt>
                <c:pt idx="309">
                  <c:v>6.3067263962657428E-3</c:v>
                </c:pt>
                <c:pt idx="310">
                  <c:v>5.9525324197756795E-3</c:v>
                </c:pt>
                <c:pt idx="311">
                  <c:v>5.615983595990799E-3</c:v>
                </c:pt>
                <c:pt idx="312">
                  <c:v>5.2963438653108597E-3</c:v>
                </c:pt>
                <c:pt idx="313">
                  <c:v>4.9928992136122254E-3</c:v>
                </c:pt>
                <c:pt idx="314">
                  <c:v>4.7049575269338378E-3</c:v>
                </c:pt>
                <c:pt idx="315">
                  <c:v>4.431848411937874E-3</c:v>
                </c:pt>
                <c:pt idx="316">
                  <c:v>4.17292298452384E-3</c:v>
                </c:pt>
                <c:pt idx="317">
                  <c:v>3.9275536289246609E-3</c:v>
                </c:pt>
                <c:pt idx="318">
                  <c:v>3.6951337295589234E-3</c:v>
                </c:pt>
                <c:pt idx="319">
                  <c:v>3.475077377854833E-3</c:v>
                </c:pt>
                <c:pt idx="320">
                  <c:v>3.2668190561998202E-3</c:v>
                </c:pt>
                <c:pt idx="321">
                  <c:v>3.0698133011046475E-3</c:v>
                </c:pt>
                <c:pt idx="322">
                  <c:v>2.8835343476033494E-3</c:v>
                </c:pt>
                <c:pt idx="323">
                  <c:v>2.7074757568406179E-3</c:v>
                </c:pt>
                <c:pt idx="324">
                  <c:v>2.5411500287264425E-3</c:v>
                </c:pt>
                <c:pt idx="325">
                  <c:v>2.3840882014647662E-3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31616"/>
        <c:axId val="154033536"/>
      </c:scatterChart>
      <c:valAx>
        <c:axId val="154031616"/>
        <c:scaling>
          <c:orientation val="minMax"/>
          <c:max val="4"/>
          <c:min val="-4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Standardized Z Value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4033536"/>
        <c:crosses val="autoZero"/>
        <c:crossBetween val="midCat"/>
        <c:majorUnit val="1"/>
      </c:valAx>
      <c:valAx>
        <c:axId val="154033536"/>
        <c:scaling>
          <c:orientation val="minMax"/>
          <c:max val="0.420000000000000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Relative Frequency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4031616"/>
        <c:crossesAt val="-4"/>
        <c:crossBetween val="midCat"/>
        <c:majorUnit val="0.1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11564272206396"/>
          <c:y val="9.2936802973977758E-2"/>
          <c:w val="0.78291081358122561"/>
          <c:h val="0.6691449814126394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'Misc Templates'!$V$3:$V$123</c:f>
              <c:strCache>
                <c:ptCount val="121"/>
                <c:pt idx="0">
                  <c:v>m-3s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m-2s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m-1s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m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m+1s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m+2s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m+3s</c:v>
                </c:pt>
              </c:strCache>
            </c:strRef>
          </c:cat>
          <c:val>
            <c:numRef>
              <c:f>'Misc Templates'!$Y$3:$Y$123</c:f>
              <c:numCache>
                <c:formatCode>0.000000</c:formatCode>
                <c:ptCount val="121"/>
                <c:pt idx="0">
                  <c:v>4.4318484119380075E-3</c:v>
                </c:pt>
                <c:pt idx="1">
                  <c:v>5.1426409230539392E-3</c:v>
                </c:pt>
                <c:pt idx="2">
                  <c:v>5.9525324197758538E-3</c:v>
                </c:pt>
                <c:pt idx="3">
                  <c:v>6.8727666906139712E-3</c:v>
                </c:pt>
                <c:pt idx="4">
                  <c:v>7.9154515829799686E-3</c:v>
                </c:pt>
                <c:pt idx="5">
                  <c:v>9.0935625015910529E-3</c:v>
                </c:pt>
                <c:pt idx="6">
                  <c:v>1.0420934814422592E-2</c:v>
                </c:pt>
                <c:pt idx="7">
                  <c:v>1.1912243607605179E-2</c:v>
                </c:pt>
                <c:pt idx="8">
                  <c:v>1.3582969233685613E-2</c:v>
                </c:pt>
                <c:pt idx="9">
                  <c:v>1.5449347134395174E-2</c:v>
                </c:pt>
                <c:pt idx="10">
                  <c:v>1.752830049356854E-2</c:v>
                </c:pt>
                <c:pt idx="11">
                  <c:v>1.9837354391795313E-2</c:v>
                </c:pt>
                <c:pt idx="12">
                  <c:v>2.2394530294842899E-2</c:v>
                </c:pt>
                <c:pt idx="13">
                  <c:v>2.5218219915194382E-2</c:v>
                </c:pt>
                <c:pt idx="14">
                  <c:v>2.8327037741601186E-2</c:v>
                </c:pt>
                <c:pt idx="15">
                  <c:v>3.1739651835667418E-2</c:v>
                </c:pt>
                <c:pt idx="16">
                  <c:v>3.5474592846231424E-2</c:v>
                </c:pt>
                <c:pt idx="17">
                  <c:v>3.955004158937022E-2</c:v>
                </c:pt>
                <c:pt idx="18">
                  <c:v>4.3983595980427191E-2</c:v>
                </c:pt>
                <c:pt idx="19">
                  <c:v>4.8792018579182764E-2</c:v>
                </c:pt>
                <c:pt idx="20">
                  <c:v>5.3990966513188063E-2</c:v>
                </c:pt>
                <c:pt idx="21">
                  <c:v>5.9594706068816075E-2</c:v>
                </c:pt>
                <c:pt idx="22">
                  <c:v>6.5615814774676595E-2</c:v>
                </c:pt>
                <c:pt idx="23">
                  <c:v>7.2064874336217985E-2</c:v>
                </c:pt>
                <c:pt idx="24">
                  <c:v>7.8950158300894149E-2</c:v>
                </c:pt>
                <c:pt idx="25">
                  <c:v>8.6277318826511532E-2</c:v>
                </c:pt>
                <c:pt idx="26">
                  <c:v>9.4049077376886947E-2</c:v>
                </c:pt>
                <c:pt idx="27">
                  <c:v>0.10226492456397804</c:v>
                </c:pt>
                <c:pt idx="28">
                  <c:v>0.11092083467945554</c:v>
                </c:pt>
                <c:pt idx="29">
                  <c:v>0.12000900069698558</c:v>
                </c:pt>
                <c:pt idx="30">
                  <c:v>0.12951759566589174</c:v>
                </c:pt>
                <c:pt idx="31">
                  <c:v>0.13943056644536028</c:v>
                </c:pt>
                <c:pt idx="32">
                  <c:v>0.14972746563574488</c:v>
                </c:pt>
                <c:pt idx="33">
                  <c:v>0.1603833273419196</c:v>
                </c:pt>
                <c:pt idx="34">
                  <c:v>0.17136859204780736</c:v>
                </c:pt>
                <c:pt idx="35">
                  <c:v>0.18264908538902191</c:v>
                </c:pt>
                <c:pt idx="36">
                  <c:v>0.19418605498321295</c:v>
                </c:pt>
                <c:pt idx="37">
                  <c:v>0.20593626871997478</c:v>
                </c:pt>
                <c:pt idx="38">
                  <c:v>0.21785217703255053</c:v>
                </c:pt>
                <c:pt idx="39">
                  <c:v>0.22988214068423302</c:v>
                </c:pt>
                <c:pt idx="40">
                  <c:v>0.24197072451914337</c:v>
                </c:pt>
                <c:pt idx="41">
                  <c:v>0.25405905646918897</c:v>
                </c:pt>
                <c:pt idx="42">
                  <c:v>0.26608524989875487</c:v>
                </c:pt>
                <c:pt idx="43">
                  <c:v>0.27798488613099642</c:v>
                </c:pt>
                <c:pt idx="44">
                  <c:v>0.28969155276148278</c:v>
                </c:pt>
                <c:pt idx="45">
                  <c:v>0.30113743215480443</c:v>
                </c:pt>
                <c:pt idx="46">
                  <c:v>0.31225393336676122</c:v>
                </c:pt>
                <c:pt idx="47">
                  <c:v>0.32297235966791432</c:v>
                </c:pt>
                <c:pt idx="48">
                  <c:v>0.33322460289179967</c:v>
                </c:pt>
                <c:pt idx="49">
                  <c:v>0.3429438550193839</c:v>
                </c:pt>
                <c:pt idx="50">
                  <c:v>0.35206532676429952</c:v>
                </c:pt>
                <c:pt idx="51">
                  <c:v>0.36052696246164795</c:v>
                </c:pt>
                <c:pt idx="52">
                  <c:v>0.36827014030332339</c:v>
                </c:pt>
                <c:pt idx="53">
                  <c:v>0.37524034691693792</c:v>
                </c:pt>
                <c:pt idx="54">
                  <c:v>0.38138781546052414</c:v>
                </c:pt>
                <c:pt idx="55">
                  <c:v>0.38666811680284924</c:v>
                </c:pt>
                <c:pt idx="56">
                  <c:v>0.39104269397545588</c:v>
                </c:pt>
                <c:pt idx="57">
                  <c:v>0.39447933090788895</c:v>
                </c:pt>
                <c:pt idx="58">
                  <c:v>0.39695254747701181</c:v>
                </c:pt>
                <c:pt idx="59">
                  <c:v>0.39844391409476404</c:v>
                </c:pt>
                <c:pt idx="60">
                  <c:v>0.3989422804014327</c:v>
                </c:pt>
                <c:pt idx="61">
                  <c:v>0.39844391409476404</c:v>
                </c:pt>
                <c:pt idx="62">
                  <c:v>0.39695254747701181</c:v>
                </c:pt>
                <c:pt idx="63">
                  <c:v>0.39447933090788895</c:v>
                </c:pt>
                <c:pt idx="64">
                  <c:v>0.39104269397545588</c:v>
                </c:pt>
                <c:pt idx="65">
                  <c:v>0.38666811680284924</c:v>
                </c:pt>
                <c:pt idx="66">
                  <c:v>0.38138781546052414</c:v>
                </c:pt>
                <c:pt idx="67">
                  <c:v>0.37524034691693792</c:v>
                </c:pt>
                <c:pt idx="68">
                  <c:v>0.36827014030332339</c:v>
                </c:pt>
                <c:pt idx="69">
                  <c:v>0.36052696246164795</c:v>
                </c:pt>
                <c:pt idx="70">
                  <c:v>0.35206532676429952</c:v>
                </c:pt>
                <c:pt idx="71">
                  <c:v>0.3429438550193839</c:v>
                </c:pt>
                <c:pt idx="72">
                  <c:v>0.33322460289179967</c:v>
                </c:pt>
                <c:pt idx="73">
                  <c:v>0.32297235966791432</c:v>
                </c:pt>
                <c:pt idx="74">
                  <c:v>0.31225393336676122</c:v>
                </c:pt>
                <c:pt idx="75">
                  <c:v>0.30113743215480443</c:v>
                </c:pt>
                <c:pt idx="76">
                  <c:v>0.28969155276148278</c:v>
                </c:pt>
                <c:pt idx="77">
                  <c:v>0.27798488613099642</c:v>
                </c:pt>
                <c:pt idx="78">
                  <c:v>0.26608524989875487</c:v>
                </c:pt>
                <c:pt idx="79">
                  <c:v>0.25405905646918897</c:v>
                </c:pt>
                <c:pt idx="80">
                  <c:v>0.24197072451914337</c:v>
                </c:pt>
                <c:pt idx="81">
                  <c:v>0.2298821406842331</c:v>
                </c:pt>
                <c:pt idx="82">
                  <c:v>0.21785217703255064</c:v>
                </c:pt>
                <c:pt idx="83">
                  <c:v>0.20593626871997464</c:v>
                </c:pt>
                <c:pt idx="84">
                  <c:v>0.19418605498321292</c:v>
                </c:pt>
                <c:pt idx="85">
                  <c:v>0.18264908538902191</c:v>
                </c:pt>
                <c:pt idx="86">
                  <c:v>0.17136859204780741</c:v>
                </c:pt>
                <c:pt idx="87">
                  <c:v>0.16038332734191968</c:v>
                </c:pt>
                <c:pt idx="88">
                  <c:v>0.14972746563574479</c:v>
                </c:pt>
                <c:pt idx="89">
                  <c:v>0.13943056644536023</c:v>
                </c:pt>
                <c:pt idx="90">
                  <c:v>0.12951759566589174</c:v>
                </c:pt>
                <c:pt idx="91">
                  <c:v>0.12000900069698565</c:v>
                </c:pt>
                <c:pt idx="92">
                  <c:v>0.11092083467945563</c:v>
                </c:pt>
                <c:pt idx="93">
                  <c:v>0.10226492456397797</c:v>
                </c:pt>
                <c:pt idx="94">
                  <c:v>9.4049077376886905E-2</c:v>
                </c:pt>
                <c:pt idx="95">
                  <c:v>8.6277318826511532E-2</c:v>
                </c:pt>
                <c:pt idx="96">
                  <c:v>7.8950158300894177E-2</c:v>
                </c:pt>
                <c:pt idx="97">
                  <c:v>7.2064874336218041E-2</c:v>
                </c:pt>
                <c:pt idx="98">
                  <c:v>6.5615814774676554E-2</c:v>
                </c:pt>
                <c:pt idx="99">
                  <c:v>5.9594706068816054E-2</c:v>
                </c:pt>
                <c:pt idx="100">
                  <c:v>5.3990966513188063E-2</c:v>
                </c:pt>
                <c:pt idx="101">
                  <c:v>4.8792018579182764E-2</c:v>
                </c:pt>
                <c:pt idx="102">
                  <c:v>4.3983595980427233E-2</c:v>
                </c:pt>
                <c:pt idx="103">
                  <c:v>3.9550041589370186E-2</c:v>
                </c:pt>
                <c:pt idx="104">
                  <c:v>3.5474592846231424E-2</c:v>
                </c:pt>
                <c:pt idx="105">
                  <c:v>3.1739651835667418E-2</c:v>
                </c:pt>
                <c:pt idx="106">
                  <c:v>2.8327037741601186E-2</c:v>
                </c:pt>
                <c:pt idx="107">
                  <c:v>2.5218219915194417E-2</c:v>
                </c:pt>
                <c:pt idx="108">
                  <c:v>2.2394530294842882E-2</c:v>
                </c:pt>
                <c:pt idx="109">
                  <c:v>1.9837354391795313E-2</c:v>
                </c:pt>
                <c:pt idx="110">
                  <c:v>1.752830049356854E-2</c:v>
                </c:pt>
                <c:pt idx="111">
                  <c:v>1.5449347134395174E-2</c:v>
                </c:pt>
                <c:pt idx="112">
                  <c:v>1.3582969233685634E-2</c:v>
                </c:pt>
                <c:pt idx="113">
                  <c:v>1.1912243607605169E-2</c:v>
                </c:pt>
                <c:pt idx="114">
                  <c:v>1.0420934814422592E-2</c:v>
                </c:pt>
                <c:pt idx="115">
                  <c:v>9.0935625015910529E-3</c:v>
                </c:pt>
                <c:pt idx="116">
                  <c:v>7.9154515829799686E-3</c:v>
                </c:pt>
                <c:pt idx="117">
                  <c:v>6.8727666906139781E-3</c:v>
                </c:pt>
                <c:pt idx="118">
                  <c:v>5.9525324197758486E-3</c:v>
                </c:pt>
                <c:pt idx="119">
                  <c:v>5.1426409230539392E-3</c:v>
                </c:pt>
                <c:pt idx="120">
                  <c:v>4.4318484119380075E-3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045440"/>
        <c:axId val="154145920"/>
      </c:lineChart>
      <c:catAx>
        <c:axId val="15404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/>
                  <a:t>X Value</a:t>
                </a:r>
              </a:p>
            </c:rich>
          </c:tx>
          <c:layout>
            <c:manualLayout>
              <c:xMode val="edge"/>
              <c:yMode val="edge"/>
              <c:x val="0.48498910093865383"/>
              <c:y val="0.877323372121146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Symbol"/>
                <a:ea typeface="Symbol"/>
                <a:cs typeface="Symbol"/>
              </a:defRPr>
            </a:pPr>
            <a:endParaRPr lang="en-US"/>
          </a:p>
        </c:txPr>
        <c:crossAx val="154145920"/>
        <c:crosses val="autoZero"/>
        <c:auto val="0"/>
        <c:lblAlgn val="ctr"/>
        <c:lblOffset val="100"/>
        <c:tickLblSkip val="20"/>
        <c:tickMarkSkip val="20"/>
        <c:noMultiLvlLbl val="0"/>
      </c:catAx>
      <c:valAx>
        <c:axId val="154145920"/>
        <c:scaling>
          <c:orientation val="minMax"/>
          <c:max val="0.420000000000000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/>
                  <a:t>Relative Frequency</a:t>
                </a:r>
              </a:p>
            </c:rich>
          </c:tx>
          <c:layout>
            <c:manualLayout>
              <c:xMode val="edge"/>
              <c:yMode val="edge"/>
              <c:x val="3.695159927043018E-2"/>
              <c:y val="0.21561330430965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n-US"/>
          </a:p>
        </c:txPr>
        <c:crossAx val="154045440"/>
        <c:crosses val="autoZero"/>
        <c:crossBetween val="midCat"/>
        <c:majorUnit val="0.1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image" Target="../media/image2.png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1</xdr:row>
      <xdr:rowOff>161926</xdr:rowOff>
    </xdr:from>
    <xdr:to>
      <xdr:col>3</xdr:col>
      <xdr:colOff>314325</xdr:colOff>
      <xdr:row>3</xdr:row>
      <xdr:rowOff>57151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581025" y="342901"/>
          <a:ext cx="13049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strike="noStrike">
              <a:solidFill>
                <a:schemeClr val="tx1"/>
              </a:solidFill>
              <a:latin typeface="Arial"/>
              <a:cs typeface="Arial"/>
            </a:rPr>
            <a:t>Enter any z value</a:t>
          </a:r>
        </a:p>
      </xdr:txBody>
    </xdr:sp>
    <xdr:clientData/>
  </xdr:twoCellAnchor>
  <xdr:twoCellAnchor>
    <xdr:from>
      <xdr:col>3</xdr:col>
      <xdr:colOff>352425</xdr:colOff>
      <xdr:row>1</xdr:row>
      <xdr:rowOff>114300</xdr:rowOff>
    </xdr:from>
    <xdr:to>
      <xdr:col>10</xdr:col>
      <xdr:colOff>342900</xdr:colOff>
      <xdr:row>3</xdr:row>
      <xdr:rowOff>19050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924050" y="295275"/>
          <a:ext cx="3848100" cy="276225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1" strike="noStrike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Areas beyond -3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Z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+3 will not appear on the graph. </a:t>
          </a:r>
        </a:p>
      </xdr:txBody>
    </xdr:sp>
    <xdr:clientData/>
  </xdr:twoCellAnchor>
  <xdr:twoCellAnchor>
    <xdr:from>
      <xdr:col>3</xdr:col>
      <xdr:colOff>342900</xdr:colOff>
      <xdr:row>3</xdr:row>
      <xdr:rowOff>104775</xdr:rowOff>
    </xdr:from>
    <xdr:to>
      <xdr:col>9</xdr:col>
      <xdr:colOff>333375</xdr:colOff>
      <xdr:row>15</xdr:row>
      <xdr:rowOff>19050</xdr:rowOff>
    </xdr:to>
    <xdr:graphicFrame macro="">
      <xdr:nvGraphicFramePr>
        <xdr:cNvPr id="51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228600</xdr:colOff>
      <xdr:row>3</xdr:row>
      <xdr:rowOff>85725</xdr:rowOff>
    </xdr:from>
    <xdr:to>
      <xdr:col>2</xdr:col>
      <xdr:colOff>504825</xdr:colOff>
      <xdr:row>4</xdr:row>
      <xdr:rowOff>104775</xdr:rowOff>
    </xdr:to>
    <xdr:sp macro="" textlink="">
      <xdr:nvSpPr>
        <xdr:cNvPr id="5164" name="AutoShape 7"/>
        <xdr:cNvSpPr>
          <a:spLocks noChangeArrowheads="1"/>
        </xdr:cNvSpPr>
      </xdr:nvSpPr>
      <xdr:spPr bwMode="auto">
        <a:xfrm>
          <a:off x="1104900" y="590550"/>
          <a:ext cx="276225" cy="180975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371475</xdr:colOff>
      <xdr:row>17</xdr:row>
      <xdr:rowOff>0</xdr:rowOff>
    </xdr:from>
    <xdr:to>
      <xdr:col>11</xdr:col>
      <xdr:colOff>771525</xdr:colOff>
      <xdr:row>34</xdr:row>
      <xdr:rowOff>114300</xdr:rowOff>
    </xdr:to>
    <xdr:pic>
      <xdr:nvPicPr>
        <xdr:cNvPr id="516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47775" y="2771775"/>
          <a:ext cx="5638800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12</xdr:col>
      <xdr:colOff>504574</xdr:colOff>
      <xdr:row>13</xdr:row>
      <xdr:rowOff>95056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81625" y="66675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3</xdr:row>
      <xdr:rowOff>152400</xdr:rowOff>
    </xdr:from>
    <xdr:to>
      <xdr:col>8</xdr:col>
      <xdr:colOff>209550</xdr:colOff>
      <xdr:row>16</xdr:row>
      <xdr:rowOff>57150</xdr:rowOff>
    </xdr:to>
    <xdr:graphicFrame macro="">
      <xdr:nvGraphicFramePr>
        <xdr:cNvPr id="92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142875</xdr:colOff>
      <xdr:row>3</xdr:row>
      <xdr:rowOff>85725</xdr:rowOff>
    </xdr:from>
    <xdr:to>
      <xdr:col>2</xdr:col>
      <xdr:colOff>419100</xdr:colOff>
      <xdr:row>4</xdr:row>
      <xdr:rowOff>104775</xdr:rowOff>
    </xdr:to>
    <xdr:sp macro="" textlink="">
      <xdr:nvSpPr>
        <xdr:cNvPr id="9257" name="AutoShape 7"/>
        <xdr:cNvSpPr>
          <a:spLocks noChangeArrowheads="1"/>
        </xdr:cNvSpPr>
      </xdr:nvSpPr>
      <xdr:spPr bwMode="auto">
        <a:xfrm>
          <a:off x="1019175" y="590550"/>
          <a:ext cx="276225" cy="180975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18</xdr:row>
      <xdr:rowOff>0</xdr:rowOff>
    </xdr:from>
    <xdr:to>
      <xdr:col>11</xdr:col>
      <xdr:colOff>657225</xdr:colOff>
      <xdr:row>35</xdr:row>
      <xdr:rowOff>114300</xdr:rowOff>
    </xdr:to>
    <xdr:pic>
      <xdr:nvPicPr>
        <xdr:cNvPr id="925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47850" y="2933700"/>
          <a:ext cx="5638800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1</xdr:row>
      <xdr:rowOff>133350</xdr:rowOff>
    </xdr:from>
    <xdr:to>
      <xdr:col>4</xdr:col>
      <xdr:colOff>123825</xdr:colOff>
      <xdr:row>3</xdr:row>
      <xdr:rowOff>85725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42900" y="314325"/>
          <a:ext cx="15906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strike="noStrike">
              <a:solidFill>
                <a:schemeClr val="tx1"/>
              </a:solidFill>
              <a:latin typeface="Arial"/>
              <a:cs typeface="Arial"/>
            </a:rPr>
            <a:t>Enter any z values</a:t>
          </a:r>
        </a:p>
      </xdr:txBody>
    </xdr:sp>
    <xdr:clientData/>
  </xdr:twoCellAnchor>
  <xdr:twoCellAnchor editAs="oneCell">
    <xdr:from>
      <xdr:col>9</xdr:col>
      <xdr:colOff>66675</xdr:colOff>
      <xdr:row>5</xdr:row>
      <xdr:rowOff>152400</xdr:rowOff>
    </xdr:from>
    <xdr:to>
      <xdr:col>11</xdr:col>
      <xdr:colOff>647449</xdr:colOff>
      <xdr:row>15</xdr:row>
      <xdr:rowOff>85531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7350" y="981075"/>
          <a:ext cx="2009524" cy="1552381"/>
        </a:xfrm>
        <a:prstGeom prst="rect">
          <a:avLst/>
        </a:prstGeom>
      </xdr:spPr>
    </xdr:pic>
    <xdr:clientData/>
  </xdr:twoCellAnchor>
  <xdr:twoCellAnchor>
    <xdr:from>
      <xdr:col>4</xdr:col>
      <xdr:colOff>85725</xdr:colOff>
      <xdr:row>2</xdr:row>
      <xdr:rowOff>19050</xdr:rowOff>
    </xdr:from>
    <xdr:to>
      <xdr:col>9</xdr:col>
      <xdr:colOff>180975</xdr:colOff>
      <xdr:row>3</xdr:row>
      <xdr:rowOff>114300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971675" y="361950"/>
          <a:ext cx="3686175" cy="257175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1" strike="noStrike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Areas beyond -3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Z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+3 will not appear on the graph.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3</xdr:row>
      <xdr:rowOff>133350</xdr:rowOff>
    </xdr:from>
    <xdr:to>
      <xdr:col>9</xdr:col>
      <xdr:colOff>409575</xdr:colOff>
      <xdr:row>15</xdr:row>
      <xdr:rowOff>47625</xdr:rowOff>
    </xdr:to>
    <xdr:graphicFrame macro="">
      <xdr:nvGraphicFramePr>
        <xdr:cNvPr id="1232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161925</xdr:colOff>
      <xdr:row>3</xdr:row>
      <xdr:rowOff>104775</xdr:rowOff>
    </xdr:from>
    <xdr:to>
      <xdr:col>2</xdr:col>
      <xdr:colOff>438150</xdr:colOff>
      <xdr:row>4</xdr:row>
      <xdr:rowOff>123825</xdr:rowOff>
    </xdr:to>
    <xdr:sp macro="" textlink="">
      <xdr:nvSpPr>
        <xdr:cNvPr id="12326" name="AutoShape 5"/>
        <xdr:cNvSpPr>
          <a:spLocks noChangeArrowheads="1"/>
        </xdr:cNvSpPr>
      </xdr:nvSpPr>
      <xdr:spPr bwMode="auto">
        <a:xfrm>
          <a:off x="1038225" y="609600"/>
          <a:ext cx="276225" cy="180975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371475</xdr:colOff>
      <xdr:row>17</xdr:row>
      <xdr:rowOff>0</xdr:rowOff>
    </xdr:from>
    <xdr:to>
      <xdr:col>11</xdr:col>
      <xdr:colOff>171450</xdr:colOff>
      <xdr:row>34</xdr:row>
      <xdr:rowOff>114300</xdr:rowOff>
    </xdr:to>
    <xdr:pic>
      <xdr:nvPicPr>
        <xdr:cNvPr id="1232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8175" y="2771775"/>
          <a:ext cx="5638800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276225</xdr:colOff>
      <xdr:row>1</xdr:row>
      <xdr:rowOff>152400</xdr:rowOff>
    </xdr:from>
    <xdr:to>
      <xdr:col>9</xdr:col>
      <xdr:colOff>647700</xdr:colOff>
      <xdr:row>3</xdr:row>
      <xdr:rowOff>104775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47850" y="333375"/>
          <a:ext cx="3562350" cy="276225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1" strike="noStrike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Areas beyond -3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Z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+3 will not appear on the graph. </a:t>
          </a:r>
        </a:p>
      </xdr:txBody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12</xdr:col>
      <xdr:colOff>504574</xdr:colOff>
      <xdr:row>13</xdr:row>
      <xdr:rowOff>95056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19725" y="666750"/>
          <a:ext cx="2009524" cy="1552381"/>
        </a:xfrm>
        <a:prstGeom prst="rect">
          <a:avLst/>
        </a:prstGeom>
      </xdr:spPr>
    </xdr:pic>
    <xdr:clientData/>
  </xdr:twoCellAnchor>
  <xdr:twoCellAnchor>
    <xdr:from>
      <xdr:col>1</xdr:col>
      <xdr:colOff>200025</xdr:colOff>
      <xdr:row>1</xdr:row>
      <xdr:rowOff>142875</xdr:rowOff>
    </xdr:from>
    <xdr:to>
      <xdr:col>3</xdr:col>
      <xdr:colOff>200025</xdr:colOff>
      <xdr:row>3</xdr:row>
      <xdr:rowOff>85725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66725" y="323850"/>
          <a:ext cx="13049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strike="noStrike">
              <a:solidFill>
                <a:schemeClr val="tx1"/>
              </a:solidFill>
              <a:latin typeface="Arial"/>
              <a:cs typeface="Arial"/>
            </a:rPr>
            <a:t>Enter any z value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2</xdr:row>
      <xdr:rowOff>47625</xdr:rowOff>
    </xdr:from>
    <xdr:to>
      <xdr:col>4</xdr:col>
      <xdr:colOff>171450</xdr:colOff>
      <xdr:row>3</xdr:row>
      <xdr:rowOff>85725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1104900" y="390525"/>
          <a:ext cx="1628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strike="noStrike">
              <a:solidFill>
                <a:schemeClr val="tx1"/>
              </a:solidFill>
              <a:latin typeface="Arial"/>
              <a:cs typeface="Arial"/>
            </a:rPr>
            <a:t>Enter the area you want</a:t>
          </a:r>
        </a:p>
      </xdr:txBody>
    </xdr:sp>
    <xdr:clientData/>
  </xdr:twoCellAnchor>
  <xdr:twoCellAnchor>
    <xdr:from>
      <xdr:col>4</xdr:col>
      <xdr:colOff>342900</xdr:colOff>
      <xdr:row>4</xdr:row>
      <xdr:rowOff>19050</xdr:rowOff>
    </xdr:from>
    <xdr:to>
      <xdr:col>10</xdr:col>
      <xdr:colOff>533400</xdr:colOff>
      <xdr:row>16</xdr:row>
      <xdr:rowOff>104775</xdr:rowOff>
    </xdr:to>
    <xdr:graphicFrame macro="">
      <xdr:nvGraphicFramePr>
        <xdr:cNvPr id="61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381000</xdr:colOff>
      <xdr:row>3</xdr:row>
      <xdr:rowOff>66675</xdr:rowOff>
    </xdr:from>
    <xdr:to>
      <xdr:col>3</xdr:col>
      <xdr:colOff>428625</xdr:colOff>
      <xdr:row>5</xdr:row>
      <xdr:rowOff>38100</xdr:rowOff>
    </xdr:to>
    <xdr:sp macro="" textlink="">
      <xdr:nvSpPr>
        <xdr:cNvPr id="6185" name="Line 8"/>
        <xdr:cNvSpPr>
          <a:spLocks noChangeShapeType="1"/>
        </xdr:cNvSpPr>
      </xdr:nvSpPr>
      <xdr:spPr bwMode="auto">
        <a:xfrm flipH="1">
          <a:off x="2085975" y="571500"/>
          <a:ext cx="47625" cy="295275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1</xdr:col>
      <xdr:colOff>133350</xdr:colOff>
      <xdr:row>19</xdr:row>
      <xdr:rowOff>57150</xdr:rowOff>
    </xdr:from>
    <xdr:to>
      <xdr:col>10</xdr:col>
      <xdr:colOff>352425</xdr:colOff>
      <xdr:row>37</xdr:row>
      <xdr:rowOff>9525</xdr:rowOff>
    </xdr:to>
    <xdr:pic>
      <xdr:nvPicPr>
        <xdr:cNvPr id="6186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0050" y="3190875"/>
          <a:ext cx="5638800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76200</xdr:colOff>
      <xdr:row>4</xdr:row>
      <xdr:rowOff>47625</xdr:rowOff>
    </xdr:from>
    <xdr:to>
      <xdr:col>14</xdr:col>
      <xdr:colOff>47374</xdr:colOff>
      <xdr:row>13</xdr:row>
      <xdr:rowOff>142681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57925" y="714375"/>
          <a:ext cx="2009524" cy="1552381"/>
        </a:xfrm>
        <a:prstGeom prst="rect">
          <a:avLst/>
        </a:prstGeom>
      </xdr:spPr>
    </xdr:pic>
    <xdr:clientData/>
  </xdr:twoCellAnchor>
  <xdr:twoCellAnchor>
    <xdr:from>
      <xdr:col>4</xdr:col>
      <xdr:colOff>314325</xdr:colOff>
      <xdr:row>1</xdr:row>
      <xdr:rowOff>152400</xdr:rowOff>
    </xdr:from>
    <xdr:to>
      <xdr:col>11</xdr:col>
      <xdr:colOff>38100</xdr:colOff>
      <xdr:row>3</xdr:row>
      <xdr:rowOff>104775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2876550" y="333375"/>
          <a:ext cx="3476625" cy="276225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1" strike="noStrike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Areas beyond -3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Z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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+3 will not appear on the graph.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54</xdr:row>
      <xdr:rowOff>9525</xdr:rowOff>
    </xdr:from>
    <xdr:to>
      <xdr:col>10</xdr:col>
      <xdr:colOff>552450</xdr:colOff>
      <xdr:row>57</xdr:row>
      <xdr:rowOff>47625</xdr:rowOff>
    </xdr:to>
    <xdr:sp macro="" textlink="">
      <xdr:nvSpPr>
        <xdr:cNvPr id="1080" name="AutoShape 13"/>
        <xdr:cNvSpPr>
          <a:spLocks noChangeArrowheads="1"/>
        </xdr:cNvSpPr>
      </xdr:nvSpPr>
      <xdr:spPr bwMode="auto">
        <a:xfrm>
          <a:off x="6000750" y="8896350"/>
          <a:ext cx="381000" cy="523875"/>
        </a:xfrm>
        <a:prstGeom prst="leftArrow">
          <a:avLst>
            <a:gd name="adj1" fmla="val 50000"/>
            <a:gd name="adj2" fmla="val 250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180975</xdr:colOff>
      <xdr:row>53</xdr:row>
      <xdr:rowOff>104775</xdr:rowOff>
    </xdr:from>
    <xdr:to>
      <xdr:col>13</xdr:col>
      <xdr:colOff>161925</xdr:colOff>
      <xdr:row>57</xdr:row>
      <xdr:rowOff>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7934325" y="8743950"/>
          <a:ext cx="1200150" cy="542925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This one is a bitmap to copy to another application.</a:t>
          </a:r>
        </a:p>
      </xdr:txBody>
    </xdr:sp>
    <xdr:clientData/>
  </xdr:twoCellAnchor>
  <xdr:twoCellAnchor>
    <xdr:from>
      <xdr:col>1</xdr:col>
      <xdr:colOff>47625</xdr:colOff>
      <xdr:row>1</xdr:row>
      <xdr:rowOff>152401</xdr:rowOff>
    </xdr:from>
    <xdr:to>
      <xdr:col>3</xdr:col>
      <xdr:colOff>457200</xdr:colOff>
      <xdr:row>3</xdr:row>
      <xdr:rowOff>152401</xdr:rowOff>
    </xdr:to>
    <xdr:sp macro="" textlink="">
      <xdr:nvSpPr>
        <xdr:cNvPr id="1040" name="AutoShape 16"/>
        <xdr:cNvSpPr>
          <a:spLocks noChangeArrowheads="1"/>
        </xdr:cNvSpPr>
      </xdr:nvSpPr>
      <xdr:spPr bwMode="auto">
        <a:xfrm>
          <a:off x="247650" y="342901"/>
          <a:ext cx="1647825" cy="381000"/>
        </a:xfrm>
        <a:prstGeom prst="wedgeRectCallout">
          <a:avLst>
            <a:gd name="adj1" fmla="val 5087"/>
            <a:gd name="adj2" fmla="val 103006"/>
          </a:avLst>
        </a:prstGeom>
        <a:solidFill>
          <a:schemeClr val="accent1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Using Excel's NORM.DIST function (look in the cells). </a:t>
          </a:r>
        </a:p>
      </xdr:txBody>
    </xdr:sp>
    <xdr:clientData/>
  </xdr:twoCellAnchor>
  <xdr:twoCellAnchor>
    <xdr:from>
      <xdr:col>4</xdr:col>
      <xdr:colOff>0</xdr:colOff>
      <xdr:row>17</xdr:row>
      <xdr:rowOff>152400</xdr:rowOff>
    </xdr:from>
    <xdr:to>
      <xdr:col>11</xdr:col>
      <xdr:colOff>209550</xdr:colOff>
      <xdr:row>35</xdr:row>
      <xdr:rowOff>28575</xdr:rowOff>
    </xdr:to>
    <xdr:graphicFrame macro="">
      <xdr:nvGraphicFramePr>
        <xdr:cNvPr id="1083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171450</xdr:rowOff>
    </xdr:from>
    <xdr:to>
      <xdr:col>11</xdr:col>
      <xdr:colOff>219075</xdr:colOff>
      <xdr:row>17</xdr:row>
      <xdr:rowOff>47625</xdr:rowOff>
    </xdr:to>
    <xdr:graphicFrame macro="">
      <xdr:nvGraphicFramePr>
        <xdr:cNvPr id="108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295275</xdr:colOff>
      <xdr:row>0</xdr:row>
      <xdr:rowOff>171450</xdr:rowOff>
    </xdr:from>
    <xdr:to>
      <xdr:col>18</xdr:col>
      <xdr:colOff>504825</xdr:colOff>
      <xdr:row>17</xdr:row>
      <xdr:rowOff>38100</xdr:rowOff>
    </xdr:to>
    <xdr:graphicFrame macro="">
      <xdr:nvGraphicFramePr>
        <xdr:cNvPr id="1085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285750</xdr:colOff>
      <xdr:row>17</xdr:row>
      <xdr:rowOff>152400</xdr:rowOff>
    </xdr:from>
    <xdr:to>
      <xdr:col>18</xdr:col>
      <xdr:colOff>514350</xdr:colOff>
      <xdr:row>35</xdr:row>
      <xdr:rowOff>28575</xdr:rowOff>
    </xdr:to>
    <xdr:graphicFrame macro="">
      <xdr:nvGraphicFramePr>
        <xdr:cNvPr id="1086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4</xdr:col>
      <xdr:colOff>0</xdr:colOff>
      <xdr:row>36</xdr:row>
      <xdr:rowOff>0</xdr:rowOff>
    </xdr:from>
    <xdr:to>
      <xdr:col>7</xdr:col>
      <xdr:colOff>180724</xdr:colOff>
      <xdr:row>45</xdr:row>
      <xdr:rowOff>95056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71700" y="5972175"/>
          <a:ext cx="2009524" cy="15523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LearningStats/ClassDemos/Unit%2007%20-%20Continuous%20Models/07-07%20ProbabilityCalculat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 Area"/>
      <sheetName val="Inverse Normal"/>
      <sheetName val="Exponential Area"/>
      <sheetName val="Triangular Area"/>
      <sheetName val="Extra Sheet"/>
    </sheetNames>
    <sheetDataSet>
      <sheetData sheetId="0" refreshError="1"/>
      <sheetData sheetId="1" refreshError="1"/>
      <sheetData sheetId="2">
        <row r="2">
          <cell r="V2">
            <v>0</v>
          </cell>
        </row>
        <row r="3">
          <cell r="V3">
            <v>2.1193269466192146</v>
          </cell>
        </row>
        <row r="4">
          <cell r="F4">
            <v>2.5</v>
          </cell>
        </row>
        <row r="6">
          <cell r="F6">
            <v>0.9</v>
          </cell>
        </row>
        <row r="7">
          <cell r="U7">
            <v>0</v>
          </cell>
        </row>
        <row r="8">
          <cell r="U8">
            <v>3.5322115776986909E-3</v>
          </cell>
        </row>
        <row r="9">
          <cell r="U9">
            <v>7.0644231553973818E-3</v>
          </cell>
        </row>
        <row r="10">
          <cell r="U10">
            <v>1.0596634733096074E-2</v>
          </cell>
        </row>
        <row r="11">
          <cell r="U11">
            <v>1.4128846310794764E-2</v>
          </cell>
        </row>
        <row r="12">
          <cell r="U12">
            <v>1.7661057888493453E-2</v>
          </cell>
        </row>
        <row r="13">
          <cell r="U13">
            <v>2.1193269466192148E-2</v>
          </cell>
        </row>
        <row r="14">
          <cell r="U14">
            <v>2.4725481043890839E-2</v>
          </cell>
        </row>
        <row r="15">
          <cell r="U15">
            <v>2.8257692621589527E-2</v>
          </cell>
        </row>
        <row r="16">
          <cell r="U16">
            <v>3.1789904199288219E-2</v>
          </cell>
        </row>
        <row r="17">
          <cell r="U17">
            <v>3.5322115776986907E-2</v>
          </cell>
        </row>
        <row r="18">
          <cell r="U18">
            <v>3.8854327354685601E-2</v>
          </cell>
        </row>
        <row r="19">
          <cell r="U19">
            <v>4.2386538932384296E-2</v>
          </cell>
        </row>
        <row r="20">
          <cell r="U20">
            <v>4.5918750510082984E-2</v>
          </cell>
        </row>
        <row r="21">
          <cell r="U21">
            <v>4.9450962087781679E-2</v>
          </cell>
        </row>
        <row r="22">
          <cell r="U22">
            <v>5.2983173665480367E-2</v>
          </cell>
        </row>
        <row r="23">
          <cell r="U23">
            <v>5.6515385243179055E-2</v>
          </cell>
        </row>
        <row r="24">
          <cell r="U24">
            <v>6.0047596820877749E-2</v>
          </cell>
        </row>
        <row r="25">
          <cell r="U25">
            <v>6.3579808398576437E-2</v>
          </cell>
        </row>
        <row r="26">
          <cell r="U26">
            <v>6.7112019976275139E-2</v>
          </cell>
        </row>
        <row r="27">
          <cell r="U27">
            <v>7.0644231553973813E-2</v>
          </cell>
        </row>
        <row r="28">
          <cell r="U28">
            <v>7.4176443131672515E-2</v>
          </cell>
        </row>
        <row r="29">
          <cell r="U29">
            <v>7.7708654709371203E-2</v>
          </cell>
        </row>
        <row r="30">
          <cell r="U30">
            <v>8.1240866287069891E-2</v>
          </cell>
        </row>
        <row r="31">
          <cell r="U31">
            <v>8.4773077864768592E-2</v>
          </cell>
        </row>
        <row r="32">
          <cell r="U32">
            <v>8.830528944246728E-2</v>
          </cell>
        </row>
        <row r="33">
          <cell r="U33">
            <v>9.1837501020165968E-2</v>
          </cell>
        </row>
        <row r="34">
          <cell r="U34">
            <v>9.5369712597864656E-2</v>
          </cell>
        </row>
        <row r="35">
          <cell r="U35">
            <v>9.8901924175563358E-2</v>
          </cell>
        </row>
        <row r="36">
          <cell r="U36">
            <v>0.10243413575326203</v>
          </cell>
        </row>
        <row r="37">
          <cell r="U37">
            <v>0.10596634733096073</v>
          </cell>
        </row>
        <row r="38">
          <cell r="U38">
            <v>0.10949855890865944</v>
          </cell>
        </row>
        <row r="39">
          <cell r="U39">
            <v>0.11303077048635811</v>
          </cell>
        </row>
        <row r="40">
          <cell r="U40">
            <v>0.1165629820640568</v>
          </cell>
        </row>
        <row r="41">
          <cell r="U41">
            <v>0.1200951936417555</v>
          </cell>
        </row>
        <row r="42">
          <cell r="U42">
            <v>0.12362740521945419</v>
          </cell>
        </row>
        <row r="43">
          <cell r="U43">
            <v>0.12715961679715287</v>
          </cell>
        </row>
        <row r="44">
          <cell r="U44">
            <v>0.13069182837485155</v>
          </cell>
        </row>
        <row r="45">
          <cell r="U45">
            <v>0.13422403995255028</v>
          </cell>
        </row>
        <row r="46">
          <cell r="U46">
            <v>0.13775625153024895</v>
          </cell>
        </row>
        <row r="47">
          <cell r="U47">
            <v>0.14128846310794763</v>
          </cell>
        </row>
        <row r="48">
          <cell r="U48">
            <v>0.14482067468564636</v>
          </cell>
        </row>
        <row r="49">
          <cell r="U49">
            <v>0.14835288626334503</v>
          </cell>
        </row>
        <row r="50">
          <cell r="U50">
            <v>0.1518850978410437</v>
          </cell>
        </row>
        <row r="51">
          <cell r="U51">
            <v>0.15541730941874241</v>
          </cell>
        </row>
        <row r="52">
          <cell r="U52">
            <v>0.15894952099644111</v>
          </cell>
        </row>
        <row r="53">
          <cell r="U53">
            <v>0.16248173257413978</v>
          </cell>
        </row>
        <row r="54">
          <cell r="U54">
            <v>0.16601394415183848</v>
          </cell>
        </row>
        <row r="55">
          <cell r="U55">
            <v>0.16954615572953718</v>
          </cell>
        </row>
        <row r="56">
          <cell r="U56">
            <v>0.17307836730723586</v>
          </cell>
        </row>
        <row r="57">
          <cell r="U57">
            <v>0.17661057888493456</v>
          </cell>
        </row>
        <row r="58">
          <cell r="U58">
            <v>0.18014279046263323</v>
          </cell>
        </row>
        <row r="59">
          <cell r="U59">
            <v>0.18367500204033194</v>
          </cell>
        </row>
        <row r="60">
          <cell r="U60">
            <v>0.18720721361803064</v>
          </cell>
        </row>
        <row r="61">
          <cell r="U61">
            <v>0.19073942519572931</v>
          </cell>
        </row>
        <row r="62">
          <cell r="U62">
            <v>0.19427163677342799</v>
          </cell>
        </row>
        <row r="63">
          <cell r="U63">
            <v>0.19780384835112672</v>
          </cell>
        </row>
        <row r="64">
          <cell r="U64">
            <v>0.20133605992882539</v>
          </cell>
        </row>
        <row r="65">
          <cell r="U65">
            <v>0.20486827150652406</v>
          </cell>
        </row>
        <row r="66">
          <cell r="U66">
            <v>0.20840048308422279</v>
          </cell>
        </row>
        <row r="67">
          <cell r="U67">
            <v>0.21193269466192147</v>
          </cell>
        </row>
        <row r="68">
          <cell r="U68">
            <v>0.21546490623962014</v>
          </cell>
        </row>
        <row r="69">
          <cell r="U69">
            <v>0.21899711781731887</v>
          </cell>
        </row>
        <row r="70">
          <cell r="U70">
            <v>0.22252932939501752</v>
          </cell>
        </row>
        <row r="71">
          <cell r="U71">
            <v>0.22606154097271622</v>
          </cell>
        </row>
        <row r="72">
          <cell r="U72">
            <v>0.22959375255041492</v>
          </cell>
        </row>
        <row r="73">
          <cell r="U73">
            <v>0.23312596412811359</v>
          </cell>
        </row>
        <row r="74">
          <cell r="U74">
            <v>0.2366581757058123</v>
          </cell>
        </row>
        <row r="75">
          <cell r="U75">
            <v>0.240190387283511</v>
          </cell>
        </row>
        <row r="76">
          <cell r="U76">
            <v>0.24372259886120967</v>
          </cell>
        </row>
        <row r="77">
          <cell r="U77">
            <v>0.24725481043890837</v>
          </cell>
        </row>
        <row r="78">
          <cell r="U78">
            <v>0.25078702201660702</v>
          </cell>
        </row>
        <row r="79">
          <cell r="U79">
            <v>0.25431923359430575</v>
          </cell>
        </row>
        <row r="80">
          <cell r="U80">
            <v>0.25785144517200448</v>
          </cell>
        </row>
        <row r="81">
          <cell r="U81">
            <v>0.2613836567497031</v>
          </cell>
        </row>
        <row r="82">
          <cell r="U82">
            <v>0.26491586832740183</v>
          </cell>
        </row>
        <row r="83">
          <cell r="U83">
            <v>0.26844807990510056</v>
          </cell>
        </row>
        <row r="84">
          <cell r="U84">
            <v>0.27198029148279917</v>
          </cell>
        </row>
        <row r="85">
          <cell r="U85">
            <v>0.2755125030604979</v>
          </cell>
        </row>
        <row r="86">
          <cell r="U86">
            <v>0.27904471463819663</v>
          </cell>
        </row>
        <row r="87">
          <cell r="U87">
            <v>0.28257692621589525</v>
          </cell>
        </row>
        <row r="88">
          <cell r="U88">
            <v>0.28610913779359398</v>
          </cell>
        </row>
        <row r="89">
          <cell r="U89">
            <v>0.28964134937129271</v>
          </cell>
        </row>
        <row r="90">
          <cell r="U90">
            <v>0.29317356094899133</v>
          </cell>
        </row>
        <row r="91">
          <cell r="U91">
            <v>0.29670577252669006</v>
          </cell>
        </row>
        <row r="92">
          <cell r="U92">
            <v>0.30023798410438873</v>
          </cell>
        </row>
        <row r="93">
          <cell r="U93">
            <v>0.30377019568208741</v>
          </cell>
        </row>
        <row r="94">
          <cell r="U94">
            <v>0.30730240725978614</v>
          </cell>
        </row>
        <row r="95">
          <cell r="U95">
            <v>0.31083461883748481</v>
          </cell>
        </row>
        <row r="96">
          <cell r="U96">
            <v>0.31436683041518348</v>
          </cell>
        </row>
        <row r="97">
          <cell r="U97">
            <v>0.31789904199288221</v>
          </cell>
        </row>
        <row r="98">
          <cell r="U98">
            <v>0.32143125357058089</v>
          </cell>
        </row>
        <row r="99">
          <cell r="U99">
            <v>0.32496346514827956</v>
          </cell>
        </row>
        <row r="100">
          <cell r="U100">
            <v>0.32849567672597829</v>
          </cell>
        </row>
        <row r="101">
          <cell r="U101">
            <v>0.33202788830367697</v>
          </cell>
        </row>
        <row r="102">
          <cell r="U102">
            <v>0.33556009988137564</v>
          </cell>
        </row>
        <row r="103">
          <cell r="U103">
            <v>0.33909231145907437</v>
          </cell>
        </row>
        <row r="104">
          <cell r="U104">
            <v>0.34262452303677304</v>
          </cell>
        </row>
        <row r="105">
          <cell r="U105">
            <v>0.34615673461447172</v>
          </cell>
        </row>
        <row r="106">
          <cell r="U106">
            <v>0.34968894619217039</v>
          </cell>
        </row>
        <row r="107">
          <cell r="U107">
            <v>0.35322115776986912</v>
          </cell>
        </row>
        <row r="108">
          <cell r="U108">
            <v>0.35675336934756779</v>
          </cell>
        </row>
        <row r="109">
          <cell r="U109">
            <v>0.36028558092526647</v>
          </cell>
        </row>
        <row r="110">
          <cell r="U110">
            <v>0.3638177925029652</v>
          </cell>
        </row>
        <row r="111">
          <cell r="U111">
            <v>0.36735000408066387</v>
          </cell>
        </row>
        <row r="112">
          <cell r="U112">
            <v>0.37088221565836255</v>
          </cell>
        </row>
        <row r="113">
          <cell r="U113">
            <v>0.37441442723606128</v>
          </cell>
        </row>
        <row r="114">
          <cell r="U114">
            <v>0.37794663881375995</v>
          </cell>
        </row>
        <row r="115">
          <cell r="U115">
            <v>0.38147885039145862</v>
          </cell>
        </row>
        <row r="116">
          <cell r="U116">
            <v>0.38501106196915735</v>
          </cell>
        </row>
        <row r="117">
          <cell r="U117">
            <v>0.38854327354685597</v>
          </cell>
        </row>
        <row r="118">
          <cell r="U118">
            <v>0.3920754851245547</v>
          </cell>
        </row>
        <row r="119">
          <cell r="U119">
            <v>0.39560769670225343</v>
          </cell>
        </row>
        <row r="120">
          <cell r="U120">
            <v>0.39913990827995205</v>
          </cell>
        </row>
        <row r="121">
          <cell r="U121">
            <v>0.40267211985765078</v>
          </cell>
        </row>
        <row r="122">
          <cell r="U122">
            <v>0.40620433143534951</v>
          </cell>
        </row>
        <row r="123">
          <cell r="U123">
            <v>0.40973654301304813</v>
          </cell>
        </row>
        <row r="124">
          <cell r="U124">
            <v>0.41326875459074686</v>
          </cell>
        </row>
        <row r="125">
          <cell r="U125">
            <v>0.41680096616844559</v>
          </cell>
        </row>
        <row r="126">
          <cell r="U126">
            <v>0.4203331777461442</v>
          </cell>
        </row>
        <row r="127">
          <cell r="U127">
            <v>0.42386538932384293</v>
          </cell>
        </row>
        <row r="128">
          <cell r="U128">
            <v>0.42739760090154166</v>
          </cell>
        </row>
        <row r="129">
          <cell r="U129">
            <v>0.43092981247924028</v>
          </cell>
        </row>
        <row r="130">
          <cell r="U130">
            <v>0.43446202405693896</v>
          </cell>
        </row>
        <row r="131">
          <cell r="U131">
            <v>0.43799423563463774</v>
          </cell>
        </row>
        <row r="132">
          <cell r="U132">
            <v>0.44152644721233636</v>
          </cell>
        </row>
        <row r="133">
          <cell r="U133">
            <v>0.44505865879003503</v>
          </cell>
        </row>
        <row r="134">
          <cell r="U134">
            <v>0.44859087036773376</v>
          </cell>
        </row>
        <row r="135">
          <cell r="U135">
            <v>0.45212308194543244</v>
          </cell>
        </row>
        <row r="136">
          <cell r="U136">
            <v>0.45565529352313111</v>
          </cell>
        </row>
        <row r="137">
          <cell r="U137">
            <v>0.45918750510082984</v>
          </cell>
        </row>
        <row r="138">
          <cell r="U138">
            <v>0.46271971667852851</v>
          </cell>
        </row>
        <row r="139">
          <cell r="U139">
            <v>0.46625192825622719</v>
          </cell>
        </row>
        <row r="140">
          <cell r="U140">
            <v>0.46978413983392592</v>
          </cell>
        </row>
        <row r="141">
          <cell r="U141">
            <v>0.47331635141162459</v>
          </cell>
        </row>
        <row r="142">
          <cell r="U142">
            <v>0.47684856298932327</v>
          </cell>
        </row>
        <row r="143">
          <cell r="U143">
            <v>0.480380774567022</v>
          </cell>
        </row>
        <row r="144">
          <cell r="U144">
            <v>0.48391298614472067</v>
          </cell>
        </row>
        <row r="145">
          <cell r="U145">
            <v>0.48744519772241934</v>
          </cell>
        </row>
        <row r="146">
          <cell r="U146">
            <v>0.49097740930011807</v>
          </cell>
        </row>
        <row r="147">
          <cell r="U147">
            <v>0.49450962087781675</v>
          </cell>
        </row>
        <row r="148">
          <cell r="U148">
            <v>0.49804183245551542</v>
          </cell>
        </row>
        <row r="149">
          <cell r="U149">
            <v>0.50157404403321404</v>
          </cell>
        </row>
        <row r="150">
          <cell r="U150">
            <v>0.50510625561091282</v>
          </cell>
        </row>
        <row r="151">
          <cell r="U151">
            <v>0.5086384671886115</v>
          </cell>
        </row>
        <row r="152">
          <cell r="U152">
            <v>0.51217067876631017</v>
          </cell>
        </row>
        <row r="153">
          <cell r="U153">
            <v>0.51570289034400896</v>
          </cell>
        </row>
        <row r="154">
          <cell r="U154">
            <v>0.51923510192170752</v>
          </cell>
        </row>
        <row r="155">
          <cell r="U155">
            <v>0.52276731349940619</v>
          </cell>
        </row>
        <row r="156">
          <cell r="U156">
            <v>0.52629952507710498</v>
          </cell>
        </row>
        <row r="157">
          <cell r="U157">
            <v>0.52983173665480365</v>
          </cell>
        </row>
        <row r="158">
          <cell r="U158">
            <v>0.53336394823250233</v>
          </cell>
        </row>
        <row r="159">
          <cell r="U159">
            <v>0.53689615981020111</v>
          </cell>
        </row>
        <row r="160">
          <cell r="U160">
            <v>0.54042837138789968</v>
          </cell>
        </row>
        <row r="161">
          <cell r="U161">
            <v>0.54396058296559835</v>
          </cell>
        </row>
        <row r="162">
          <cell r="U162">
            <v>0.54749279454329713</v>
          </cell>
        </row>
        <row r="163">
          <cell r="U163">
            <v>0.55102500612099581</v>
          </cell>
        </row>
        <row r="164">
          <cell r="U164">
            <v>0.55455721769869448</v>
          </cell>
        </row>
        <row r="165">
          <cell r="U165">
            <v>0.55808942927639327</v>
          </cell>
        </row>
        <row r="166">
          <cell r="U166">
            <v>0.56162164085409183</v>
          </cell>
        </row>
        <row r="167">
          <cell r="U167">
            <v>0.5651538524317905</v>
          </cell>
        </row>
        <row r="168">
          <cell r="U168">
            <v>0.56868606400948929</v>
          </cell>
        </row>
        <row r="169">
          <cell r="U169">
            <v>0.57221827558718796</v>
          </cell>
        </row>
        <row r="170">
          <cell r="U170">
            <v>0.57575048716488664</v>
          </cell>
        </row>
        <row r="171">
          <cell r="U171">
            <v>0.57928269874258542</v>
          </cell>
        </row>
        <row r="172">
          <cell r="U172">
            <v>0.58281491032028399</v>
          </cell>
        </row>
        <row r="173">
          <cell r="U173">
            <v>0.58634712189798266</v>
          </cell>
        </row>
        <row r="174">
          <cell r="U174">
            <v>0.58987933347568133</v>
          </cell>
        </row>
        <row r="175">
          <cell r="U175">
            <v>0.59341154505338012</v>
          </cell>
        </row>
        <row r="176">
          <cell r="U176">
            <v>0.59694375663107879</v>
          </cell>
        </row>
        <row r="177">
          <cell r="U177">
            <v>0.60047596820877747</v>
          </cell>
        </row>
        <row r="178">
          <cell r="U178">
            <v>0.60400817978647614</v>
          </cell>
        </row>
        <row r="179">
          <cell r="U179">
            <v>0.60754039136417481</v>
          </cell>
        </row>
        <row r="180">
          <cell r="U180">
            <v>0.61107260294187349</v>
          </cell>
        </row>
        <row r="181">
          <cell r="U181">
            <v>0.61460481451957227</v>
          </cell>
        </row>
        <row r="182">
          <cell r="U182">
            <v>0.61813702609727095</v>
          </cell>
        </row>
        <row r="183">
          <cell r="U183">
            <v>0.62166923767496962</v>
          </cell>
        </row>
        <row r="184">
          <cell r="U184">
            <v>0.6252014492526683</v>
          </cell>
        </row>
        <row r="185">
          <cell r="U185">
            <v>0.62873366083036697</v>
          </cell>
        </row>
        <row r="186">
          <cell r="U186">
            <v>0.63226587240806564</v>
          </cell>
        </row>
        <row r="187">
          <cell r="U187">
            <v>0.63579808398576443</v>
          </cell>
        </row>
        <row r="188">
          <cell r="U188">
            <v>0.6393302955634631</v>
          </cell>
        </row>
        <row r="189">
          <cell r="U189">
            <v>0.64286250714116178</v>
          </cell>
        </row>
        <row r="190">
          <cell r="U190">
            <v>0.64639471871886045</v>
          </cell>
        </row>
        <row r="191">
          <cell r="U191">
            <v>0.64992693029655912</v>
          </cell>
        </row>
        <row r="192">
          <cell r="U192">
            <v>0.6534591418742578</v>
          </cell>
        </row>
        <row r="193">
          <cell r="U193">
            <v>0.65699135345195658</v>
          </cell>
        </row>
        <row r="194">
          <cell r="U194">
            <v>0.66052356502965526</v>
          </cell>
        </row>
        <row r="195">
          <cell r="U195">
            <v>0.66405577660735393</v>
          </cell>
        </row>
        <row r="196">
          <cell r="U196">
            <v>0.66758798818505261</v>
          </cell>
        </row>
        <row r="197">
          <cell r="U197">
            <v>0.67112019976275128</v>
          </cell>
        </row>
        <row r="198">
          <cell r="U198">
            <v>0.67465241134044995</v>
          </cell>
        </row>
        <row r="199">
          <cell r="U199">
            <v>0.67818462291814874</v>
          </cell>
        </row>
        <row r="200">
          <cell r="U200">
            <v>0.68171683449584741</v>
          </cell>
        </row>
        <row r="201">
          <cell r="U201">
            <v>0.68524904607354609</v>
          </cell>
        </row>
        <row r="202">
          <cell r="U202">
            <v>0.68878125765124476</v>
          </cell>
        </row>
        <row r="203">
          <cell r="U203">
            <v>0.69231346922894343</v>
          </cell>
        </row>
        <row r="204">
          <cell r="U204">
            <v>0.69584568080664211</v>
          </cell>
        </row>
        <row r="205">
          <cell r="U205">
            <v>0.69937789238434078</v>
          </cell>
        </row>
        <row r="206">
          <cell r="U206">
            <v>0.70291010396203957</v>
          </cell>
        </row>
        <row r="207">
          <cell r="U207">
            <v>0.70644231553973824</v>
          </cell>
        </row>
        <row r="208">
          <cell r="U208">
            <v>0.7099745271174368</v>
          </cell>
        </row>
        <row r="209">
          <cell r="U209">
            <v>0.71350673869513559</v>
          </cell>
        </row>
        <row r="210">
          <cell r="U210">
            <v>0.71703895027283426</v>
          </cell>
        </row>
        <row r="211">
          <cell r="U211">
            <v>0.72057116185053294</v>
          </cell>
        </row>
        <row r="212">
          <cell r="U212">
            <v>0.72410337342823172</v>
          </cell>
        </row>
        <row r="213">
          <cell r="U213">
            <v>0.7276355850059304</v>
          </cell>
        </row>
        <row r="214">
          <cell r="U214">
            <v>0.73116779658362896</v>
          </cell>
        </row>
        <row r="215">
          <cell r="U215">
            <v>0.73470000816132774</v>
          </cell>
        </row>
        <row r="216">
          <cell r="U216">
            <v>0.73823221973902642</v>
          </cell>
        </row>
        <row r="217">
          <cell r="U217">
            <v>0.74176443131672509</v>
          </cell>
        </row>
        <row r="218">
          <cell r="U218">
            <v>0.74529664289442388</v>
          </cell>
        </row>
        <row r="219">
          <cell r="U219">
            <v>0.74882885447212255</v>
          </cell>
        </row>
        <row r="220">
          <cell r="U220">
            <v>0.75236106604982111</v>
          </cell>
        </row>
        <row r="221">
          <cell r="U221">
            <v>0.7558932776275199</v>
          </cell>
        </row>
        <row r="222">
          <cell r="U222">
            <v>0.75942548920521857</v>
          </cell>
        </row>
        <row r="223">
          <cell r="U223">
            <v>0.76295770078291725</v>
          </cell>
        </row>
        <row r="224">
          <cell r="U224">
            <v>0.76648991236061603</v>
          </cell>
        </row>
        <row r="225">
          <cell r="U225">
            <v>0.77002212393831471</v>
          </cell>
        </row>
        <row r="226">
          <cell r="U226">
            <v>0.77355433551601327</v>
          </cell>
        </row>
        <row r="227">
          <cell r="U227">
            <v>0.77708654709371194</v>
          </cell>
        </row>
        <row r="228">
          <cell r="U228">
            <v>0.78061875867141073</v>
          </cell>
        </row>
        <row r="229">
          <cell r="U229">
            <v>0.7841509702491094</v>
          </cell>
        </row>
        <row r="230">
          <cell r="U230">
            <v>0.78768318182680808</v>
          </cell>
        </row>
        <row r="231">
          <cell r="U231">
            <v>0.79121539340450686</v>
          </cell>
        </row>
        <row r="232">
          <cell r="U232">
            <v>0.79474760498220542</v>
          </cell>
        </row>
        <row r="233">
          <cell r="U233">
            <v>0.7982798165599041</v>
          </cell>
        </row>
        <row r="234">
          <cell r="U234">
            <v>0.80181202813760288</v>
          </cell>
        </row>
        <row r="235">
          <cell r="U235">
            <v>0.80534423971530156</v>
          </cell>
        </row>
        <row r="236">
          <cell r="U236">
            <v>0.80887645129300023</v>
          </cell>
        </row>
        <row r="237">
          <cell r="U237">
            <v>0.81240866287069902</v>
          </cell>
        </row>
        <row r="238">
          <cell r="U238">
            <v>0.81594087444839758</v>
          </cell>
        </row>
        <row r="239">
          <cell r="U239">
            <v>0.81947308602609625</v>
          </cell>
        </row>
        <row r="240">
          <cell r="U240">
            <v>0.82300529760379504</v>
          </cell>
        </row>
        <row r="241">
          <cell r="U241">
            <v>0.82653750918149371</v>
          </cell>
        </row>
        <row r="242">
          <cell r="U242">
            <v>0.83006972075919239</v>
          </cell>
        </row>
        <row r="243">
          <cell r="U243">
            <v>0.83360193233689117</v>
          </cell>
        </row>
        <row r="244">
          <cell r="U244">
            <v>0.83713414391458973</v>
          </cell>
        </row>
        <row r="245">
          <cell r="U245">
            <v>0.84066635549228841</v>
          </cell>
        </row>
        <row r="246">
          <cell r="U246">
            <v>0.84419856706998719</v>
          </cell>
        </row>
        <row r="247">
          <cell r="U247">
            <v>0.84773077864768587</v>
          </cell>
        </row>
        <row r="248">
          <cell r="U248">
            <v>0.85126299022538454</v>
          </cell>
        </row>
        <row r="249">
          <cell r="U249">
            <v>0.85479520180308333</v>
          </cell>
        </row>
        <row r="250">
          <cell r="U250">
            <v>0.85832741338078189</v>
          </cell>
        </row>
        <row r="251">
          <cell r="U251">
            <v>0.86185962495848056</v>
          </cell>
        </row>
        <row r="252">
          <cell r="U252">
            <v>0.86539183653617935</v>
          </cell>
        </row>
        <row r="253">
          <cell r="U253">
            <v>0.86892404811387791</v>
          </cell>
        </row>
        <row r="254">
          <cell r="U254">
            <v>0.8724562596915767</v>
          </cell>
        </row>
        <row r="255">
          <cell r="U255">
            <v>0.87598847126927548</v>
          </cell>
        </row>
        <row r="256">
          <cell r="U256">
            <v>0.87952068284697404</v>
          </cell>
        </row>
        <row r="257">
          <cell r="U257">
            <v>0.88305289442467272</v>
          </cell>
        </row>
        <row r="258">
          <cell r="U258">
            <v>0.8865851060023715</v>
          </cell>
        </row>
        <row r="259">
          <cell r="U259">
            <v>0.89011731758007007</v>
          </cell>
        </row>
        <row r="260">
          <cell r="U260">
            <v>0.89364952915776885</v>
          </cell>
        </row>
        <row r="261">
          <cell r="U261">
            <v>0.89718174073546753</v>
          </cell>
        </row>
        <row r="262">
          <cell r="U262">
            <v>0.9007139523131662</v>
          </cell>
        </row>
        <row r="263">
          <cell r="U263">
            <v>0.90424616389086487</v>
          </cell>
        </row>
        <row r="264">
          <cell r="U264">
            <v>0.90777837546856366</v>
          </cell>
        </row>
        <row r="265">
          <cell r="U265">
            <v>0.91131058704626222</v>
          </cell>
        </row>
        <row r="266">
          <cell r="U266">
            <v>0.91484279862396101</v>
          </cell>
        </row>
        <row r="267">
          <cell r="U267">
            <v>0.91837501020165968</v>
          </cell>
        </row>
        <row r="268">
          <cell r="U268">
            <v>0.92190722177935835</v>
          </cell>
        </row>
        <row r="269">
          <cell r="U269">
            <v>0.92543943335705703</v>
          </cell>
        </row>
        <row r="270">
          <cell r="U270">
            <v>0.92897164493475581</v>
          </cell>
        </row>
        <row r="271">
          <cell r="U271">
            <v>0.93250385651245438</v>
          </cell>
        </row>
        <row r="272">
          <cell r="U272">
            <v>0.93603606809015316</v>
          </cell>
        </row>
        <row r="273">
          <cell r="U273">
            <v>0.93956827966785184</v>
          </cell>
        </row>
        <row r="274">
          <cell r="U274">
            <v>0.9431004912455504</v>
          </cell>
        </row>
        <row r="275">
          <cell r="U275">
            <v>0.94663270282324918</v>
          </cell>
        </row>
        <row r="276">
          <cell r="U276">
            <v>0.95016491440094797</v>
          </cell>
        </row>
        <row r="277">
          <cell r="U277">
            <v>0.95369712597864653</v>
          </cell>
        </row>
        <row r="278">
          <cell r="U278">
            <v>0.95722933755634532</v>
          </cell>
        </row>
        <row r="279">
          <cell r="U279">
            <v>0.96076154913404399</v>
          </cell>
        </row>
        <row r="280">
          <cell r="U280">
            <v>0.96429376071174255</v>
          </cell>
        </row>
        <row r="281">
          <cell r="U281">
            <v>0.96782597228944134</v>
          </cell>
        </row>
        <row r="282">
          <cell r="U282">
            <v>0.97135818386714012</v>
          </cell>
        </row>
        <row r="283">
          <cell r="U283">
            <v>0.97489039544483869</v>
          </cell>
        </row>
        <row r="284">
          <cell r="U284">
            <v>0.97842260702253747</v>
          </cell>
        </row>
        <row r="285">
          <cell r="U285">
            <v>0.98195481860023615</v>
          </cell>
        </row>
        <row r="286">
          <cell r="U286">
            <v>0.98548703017793471</v>
          </cell>
        </row>
        <row r="287">
          <cell r="U287">
            <v>0.98901924175563349</v>
          </cell>
        </row>
        <row r="288">
          <cell r="U288">
            <v>0.99255145333333228</v>
          </cell>
        </row>
        <row r="289">
          <cell r="U289">
            <v>0.99608366491103084</v>
          </cell>
        </row>
        <row r="290">
          <cell r="U290">
            <v>0.99961587648872963</v>
          </cell>
        </row>
        <row r="291">
          <cell r="U291">
            <v>1.0031480880664281</v>
          </cell>
        </row>
        <row r="292">
          <cell r="U292">
            <v>1.0066802996441269</v>
          </cell>
        </row>
        <row r="293">
          <cell r="U293">
            <v>1.0102125112218256</v>
          </cell>
        </row>
        <row r="294">
          <cell r="U294">
            <v>1.0137447227995242</v>
          </cell>
        </row>
        <row r="295">
          <cell r="U295">
            <v>1.017276934377223</v>
          </cell>
        </row>
        <row r="296">
          <cell r="U296">
            <v>1.0208091459549218</v>
          </cell>
        </row>
        <row r="297">
          <cell r="U297">
            <v>1.0243413575326203</v>
          </cell>
        </row>
        <row r="298">
          <cell r="U298">
            <v>1.0278735691103191</v>
          </cell>
        </row>
        <row r="299">
          <cell r="U299">
            <v>1.0314057806880179</v>
          </cell>
        </row>
        <row r="300">
          <cell r="U300">
            <v>1.0349379922657165</v>
          </cell>
        </row>
        <row r="301">
          <cell r="U301">
            <v>1.038470203843415</v>
          </cell>
        </row>
        <row r="302">
          <cell r="U302">
            <v>1.0420024154211138</v>
          </cell>
        </row>
        <row r="303">
          <cell r="U303">
            <v>1.0455346269988124</v>
          </cell>
        </row>
        <row r="304">
          <cell r="U304">
            <v>1.0490668385765112</v>
          </cell>
        </row>
        <row r="305">
          <cell r="U305">
            <v>1.05259905015421</v>
          </cell>
        </row>
        <row r="306">
          <cell r="U306">
            <v>1.0561312617319085</v>
          </cell>
        </row>
        <row r="307">
          <cell r="U307">
            <v>1.0596634733096073</v>
          </cell>
        </row>
        <row r="308">
          <cell r="U308">
            <v>1.0631956848873061</v>
          </cell>
        </row>
        <row r="309">
          <cell r="U309">
            <v>1.0667278964650047</v>
          </cell>
        </row>
        <row r="310">
          <cell r="U310">
            <v>1.0702601080427034</v>
          </cell>
        </row>
        <row r="311">
          <cell r="U311">
            <v>1.0737923196204022</v>
          </cell>
        </row>
        <row r="312">
          <cell r="U312">
            <v>1.0773245311981008</v>
          </cell>
        </row>
        <row r="313">
          <cell r="U313">
            <v>1.0808567427757994</v>
          </cell>
        </row>
        <row r="314">
          <cell r="U314">
            <v>1.0843889543534981</v>
          </cell>
        </row>
        <row r="315">
          <cell r="U315">
            <v>1.0879211659311967</v>
          </cell>
        </row>
        <row r="316">
          <cell r="U316">
            <v>1.0914533775088955</v>
          </cell>
        </row>
        <row r="317">
          <cell r="U317">
            <v>1.0949855890865943</v>
          </cell>
        </row>
        <row r="318">
          <cell r="U318">
            <v>1.0985178006642928</v>
          </cell>
        </row>
        <row r="319">
          <cell r="U319">
            <v>1.1020500122419916</v>
          </cell>
        </row>
        <row r="320">
          <cell r="U320">
            <v>1.1055822238196904</v>
          </cell>
        </row>
        <row r="321">
          <cell r="U321">
            <v>1.109114435397389</v>
          </cell>
        </row>
        <row r="322">
          <cell r="U322">
            <v>1.1126466469750877</v>
          </cell>
        </row>
        <row r="323">
          <cell r="U323">
            <v>1.1161788585527865</v>
          </cell>
        </row>
        <row r="324">
          <cell r="U324">
            <v>1.1197110701304851</v>
          </cell>
        </row>
        <row r="325">
          <cell r="U325">
            <v>1.1232432817081837</v>
          </cell>
        </row>
        <row r="326">
          <cell r="U326">
            <v>1.1267754932858824</v>
          </cell>
        </row>
        <row r="327">
          <cell r="U327">
            <v>1.130307704863581</v>
          </cell>
        </row>
        <row r="328">
          <cell r="U328">
            <v>1.1338399164412798</v>
          </cell>
        </row>
        <row r="329">
          <cell r="U329">
            <v>1.1373721280189786</v>
          </cell>
        </row>
        <row r="330">
          <cell r="U330">
            <v>1.1409043395966771</v>
          </cell>
        </row>
        <row r="331">
          <cell r="U331">
            <v>1.1444365511743759</v>
          </cell>
        </row>
        <row r="332">
          <cell r="U332">
            <v>1.1479687627520747</v>
          </cell>
        </row>
        <row r="333">
          <cell r="U333">
            <v>1.1515009743297733</v>
          </cell>
        </row>
        <row r="334">
          <cell r="U334">
            <v>1.1550331859074721</v>
          </cell>
        </row>
        <row r="335">
          <cell r="U335">
            <v>1.1585653974851708</v>
          </cell>
        </row>
        <row r="336">
          <cell r="U336">
            <v>1.1620976090628694</v>
          </cell>
        </row>
        <row r="337">
          <cell r="U337">
            <v>1.165629820640568</v>
          </cell>
        </row>
        <row r="338">
          <cell r="U338">
            <v>1.1691620322182668</v>
          </cell>
        </row>
        <row r="339">
          <cell r="U339">
            <v>1.1726942437959653</v>
          </cell>
        </row>
        <row r="340">
          <cell r="U340">
            <v>1.1762264553736641</v>
          </cell>
        </row>
        <row r="341">
          <cell r="U341">
            <v>1.1797586669513627</v>
          </cell>
        </row>
        <row r="342">
          <cell r="U342">
            <v>1.1832908785290615</v>
          </cell>
        </row>
        <row r="343">
          <cell r="U343">
            <v>1.1868230901067602</v>
          </cell>
        </row>
        <row r="344">
          <cell r="U344">
            <v>1.1903553016844588</v>
          </cell>
        </row>
        <row r="345">
          <cell r="U345">
            <v>1.1938875132621576</v>
          </cell>
        </row>
        <row r="346">
          <cell r="U346">
            <v>1.1974197248398564</v>
          </cell>
        </row>
        <row r="347">
          <cell r="U347">
            <v>1.2009519364175549</v>
          </cell>
        </row>
        <row r="348">
          <cell r="U348">
            <v>1.2044841479952537</v>
          </cell>
        </row>
        <row r="349">
          <cell r="U349">
            <v>1.2080163595729523</v>
          </cell>
        </row>
        <row r="350">
          <cell r="U350">
            <v>1.2115485711506508</v>
          </cell>
        </row>
        <row r="351">
          <cell r="U351">
            <v>1.2150807827283496</v>
          </cell>
        </row>
        <row r="352">
          <cell r="U352">
            <v>1.2186129943060484</v>
          </cell>
        </row>
        <row r="353">
          <cell r="U353">
            <v>1.222145205883747</v>
          </cell>
        </row>
        <row r="354">
          <cell r="U354">
            <v>1.2256774174614458</v>
          </cell>
        </row>
        <row r="355">
          <cell r="U355">
            <v>1.2292096290391445</v>
          </cell>
        </row>
        <row r="356">
          <cell r="U356">
            <v>1.2327418406168431</v>
          </cell>
        </row>
        <row r="357">
          <cell r="U357">
            <v>1.2362740521945419</v>
          </cell>
        </row>
        <row r="358">
          <cell r="U358">
            <v>1.2398062637722407</v>
          </cell>
        </row>
        <row r="359">
          <cell r="U359">
            <v>1.2433384753499392</v>
          </cell>
        </row>
        <row r="360">
          <cell r="U360">
            <v>1.246870686927638</v>
          </cell>
        </row>
        <row r="361">
          <cell r="U361">
            <v>1.2504028985053366</v>
          </cell>
        </row>
        <row r="362">
          <cell r="U362">
            <v>1.2539351100830352</v>
          </cell>
        </row>
        <row r="363">
          <cell r="U363">
            <v>1.2574673216607339</v>
          </cell>
        </row>
        <row r="364">
          <cell r="U364">
            <v>1.2609995332384327</v>
          </cell>
        </row>
        <row r="365">
          <cell r="U365">
            <v>1.2645317448161313</v>
          </cell>
        </row>
        <row r="366">
          <cell r="U366">
            <v>1.2680639563938301</v>
          </cell>
        </row>
        <row r="367">
          <cell r="U367">
            <v>1.2715961679715289</v>
          </cell>
        </row>
        <row r="368">
          <cell r="U368">
            <v>1.2751283795492274</v>
          </cell>
        </row>
        <row r="369">
          <cell r="U369">
            <v>1.2786605911269262</v>
          </cell>
        </row>
        <row r="370">
          <cell r="U370">
            <v>1.282192802704625</v>
          </cell>
        </row>
        <row r="371">
          <cell r="U371">
            <v>1.2857250142823236</v>
          </cell>
        </row>
        <row r="372">
          <cell r="U372">
            <v>1.2892572258600223</v>
          </cell>
        </row>
        <row r="373">
          <cell r="U373">
            <v>1.2927894374377209</v>
          </cell>
        </row>
        <row r="374">
          <cell r="U374">
            <v>1.2963216490154195</v>
          </cell>
        </row>
        <row r="375">
          <cell r="U375">
            <v>1.2998538605931182</v>
          </cell>
        </row>
        <row r="376">
          <cell r="U376">
            <v>1.303386072170817</v>
          </cell>
        </row>
        <row r="377">
          <cell r="U377">
            <v>1.3069182837485156</v>
          </cell>
        </row>
        <row r="378">
          <cell r="U378">
            <v>1.3104504953262144</v>
          </cell>
        </row>
        <row r="379">
          <cell r="U379">
            <v>1.3139827069039132</v>
          </cell>
        </row>
        <row r="380">
          <cell r="U380">
            <v>1.3175149184816117</v>
          </cell>
        </row>
        <row r="381">
          <cell r="U381">
            <v>1.3210471300593105</v>
          </cell>
        </row>
        <row r="382">
          <cell r="U382">
            <v>1.3245793416370093</v>
          </cell>
        </row>
        <row r="383">
          <cell r="U383">
            <v>1.3281115532147079</v>
          </cell>
        </row>
        <row r="384">
          <cell r="U384">
            <v>1.3316437647924066</v>
          </cell>
        </row>
        <row r="385">
          <cell r="U385">
            <v>1.3351759763701052</v>
          </cell>
        </row>
        <row r="386">
          <cell r="U386">
            <v>1.3387081879478038</v>
          </cell>
        </row>
        <row r="387">
          <cell r="U387">
            <v>1.3422403995255026</v>
          </cell>
        </row>
        <row r="388">
          <cell r="U388">
            <v>1.3457726111032013</v>
          </cell>
        </row>
        <row r="389">
          <cell r="U389">
            <v>1.3493048226808999</v>
          </cell>
        </row>
        <row r="390">
          <cell r="U390">
            <v>1.3528370342585987</v>
          </cell>
        </row>
        <row r="391">
          <cell r="U391">
            <v>1.3563692458362975</v>
          </cell>
        </row>
        <row r="392">
          <cell r="U392">
            <v>1.359901457413996</v>
          </cell>
        </row>
        <row r="393">
          <cell r="U393">
            <v>1.3634336689916948</v>
          </cell>
        </row>
        <row r="394">
          <cell r="U394">
            <v>1.3669658805693934</v>
          </cell>
        </row>
        <row r="395">
          <cell r="U395">
            <v>1.3704980921470922</v>
          </cell>
        </row>
        <row r="396">
          <cell r="U396">
            <v>1.3740303037247907</v>
          </cell>
        </row>
        <row r="397">
          <cell r="U397">
            <v>1.3775625153024895</v>
          </cell>
        </row>
        <row r="398">
          <cell r="U398">
            <v>1.3810947268801881</v>
          </cell>
        </row>
        <row r="399">
          <cell r="U399">
            <v>1.3846269384578869</v>
          </cell>
        </row>
        <row r="400">
          <cell r="U400">
            <v>1.3881591500355854</v>
          </cell>
        </row>
        <row r="401">
          <cell r="U401">
            <v>1.3916913616132842</v>
          </cell>
        </row>
        <row r="402">
          <cell r="U402">
            <v>1.395223573190983</v>
          </cell>
        </row>
        <row r="403">
          <cell r="U403">
            <v>1.3987557847686816</v>
          </cell>
        </row>
        <row r="404">
          <cell r="U404">
            <v>1.4022879963463803</v>
          </cell>
        </row>
        <row r="405">
          <cell r="U405">
            <v>1.4058202079240791</v>
          </cell>
        </row>
        <row r="406">
          <cell r="U406">
            <v>1.4093524195017777</v>
          </cell>
        </row>
        <row r="407">
          <cell r="U407">
            <v>1.4128846310794765</v>
          </cell>
        </row>
        <row r="408">
          <cell r="U408">
            <v>1.416416842657175</v>
          </cell>
        </row>
        <row r="409">
          <cell r="U409">
            <v>1.4199490542348736</v>
          </cell>
        </row>
        <row r="410">
          <cell r="U410">
            <v>1.4234812658125724</v>
          </cell>
        </row>
        <row r="411">
          <cell r="U411">
            <v>1.4270134773902712</v>
          </cell>
        </row>
        <row r="412">
          <cell r="U412">
            <v>1.4305456889679697</v>
          </cell>
        </row>
        <row r="413">
          <cell r="U413">
            <v>1.4340779005456685</v>
          </cell>
        </row>
        <row r="414">
          <cell r="U414">
            <v>1.4376101121233673</v>
          </cell>
        </row>
        <row r="415">
          <cell r="U415">
            <v>1.4411423237010659</v>
          </cell>
        </row>
        <row r="416">
          <cell r="U416">
            <v>1.4446745352787647</v>
          </cell>
        </row>
        <row r="417">
          <cell r="U417">
            <v>1.4482067468564634</v>
          </cell>
        </row>
        <row r="418">
          <cell r="U418">
            <v>1.451738958434162</v>
          </cell>
        </row>
        <row r="419">
          <cell r="U419">
            <v>1.4552711700118608</v>
          </cell>
        </row>
        <row r="420">
          <cell r="U420">
            <v>1.4588033815895594</v>
          </cell>
        </row>
        <row r="421">
          <cell r="U421">
            <v>1.4623355931672579</v>
          </cell>
        </row>
        <row r="422">
          <cell r="U422">
            <v>1.4658678047449567</v>
          </cell>
        </row>
        <row r="423">
          <cell r="U423">
            <v>1.4694000163226555</v>
          </cell>
        </row>
        <row r="424">
          <cell r="U424">
            <v>1.4729322279003541</v>
          </cell>
        </row>
        <row r="425">
          <cell r="U425">
            <v>1.4764644394780528</v>
          </cell>
        </row>
        <row r="426">
          <cell r="U426">
            <v>1.4799966510557516</v>
          </cell>
        </row>
        <row r="427">
          <cell r="U427">
            <v>1.4835288626334502</v>
          </cell>
        </row>
        <row r="428">
          <cell r="U428">
            <v>1.487061074211149</v>
          </cell>
        </row>
        <row r="429">
          <cell r="U429">
            <v>1.4905932857888478</v>
          </cell>
        </row>
        <row r="430">
          <cell r="U430">
            <v>1.4941254973665463</v>
          </cell>
        </row>
        <row r="431">
          <cell r="U431">
            <v>1.4976577089442451</v>
          </cell>
        </row>
        <row r="432">
          <cell r="U432">
            <v>1.5011899205219437</v>
          </cell>
        </row>
        <row r="433">
          <cell r="U433">
            <v>1.5047221320996422</v>
          </cell>
        </row>
        <row r="434">
          <cell r="U434">
            <v>1.508254343677341</v>
          </cell>
        </row>
        <row r="435">
          <cell r="U435">
            <v>1.5117865552550398</v>
          </cell>
        </row>
        <row r="436">
          <cell r="U436">
            <v>1.5153187668327384</v>
          </cell>
        </row>
        <row r="437">
          <cell r="U437">
            <v>1.5188509784104371</v>
          </cell>
        </row>
        <row r="438">
          <cell r="U438">
            <v>1.5223831899881359</v>
          </cell>
        </row>
        <row r="439">
          <cell r="U439">
            <v>1.5259154015658345</v>
          </cell>
        </row>
        <row r="440">
          <cell r="U440">
            <v>1.5294476131435333</v>
          </cell>
        </row>
        <row r="441">
          <cell r="U441">
            <v>1.5329798247212321</v>
          </cell>
        </row>
        <row r="442">
          <cell r="U442">
            <v>1.5365120362989306</v>
          </cell>
        </row>
        <row r="443">
          <cell r="U443">
            <v>1.5400442478766294</v>
          </cell>
        </row>
        <row r="444">
          <cell r="U444">
            <v>1.543576459454328</v>
          </cell>
        </row>
        <row r="445">
          <cell r="U445">
            <v>1.5471086710320265</v>
          </cell>
        </row>
        <row r="446">
          <cell r="U446">
            <v>1.5506408826097253</v>
          </cell>
        </row>
        <row r="447">
          <cell r="U447">
            <v>1.5541730941874239</v>
          </cell>
        </row>
        <row r="448">
          <cell r="U448">
            <v>1.5577053057651227</v>
          </cell>
        </row>
        <row r="449">
          <cell r="U449">
            <v>1.5612375173428215</v>
          </cell>
        </row>
        <row r="450">
          <cell r="U450">
            <v>1.56476972892052</v>
          </cell>
        </row>
        <row r="451">
          <cell r="U451">
            <v>1.5683019404982188</v>
          </cell>
        </row>
        <row r="452">
          <cell r="U452">
            <v>1.5718341520759176</v>
          </cell>
        </row>
        <row r="453">
          <cell r="U453">
            <v>1.5753663636536162</v>
          </cell>
        </row>
        <row r="454">
          <cell r="U454">
            <v>1.5788985752313149</v>
          </cell>
        </row>
        <row r="455">
          <cell r="U455">
            <v>1.5824307868090137</v>
          </cell>
        </row>
        <row r="456">
          <cell r="U456">
            <v>1.5859629983867123</v>
          </cell>
        </row>
        <row r="457">
          <cell r="U457">
            <v>1.5894952099644108</v>
          </cell>
        </row>
        <row r="458">
          <cell r="U458">
            <v>1.5930274215421096</v>
          </cell>
        </row>
        <row r="459">
          <cell r="U459">
            <v>1.5965596331198082</v>
          </cell>
        </row>
        <row r="460">
          <cell r="U460">
            <v>1.600091844697507</v>
          </cell>
        </row>
        <row r="461">
          <cell r="U461">
            <v>1.6036240562752058</v>
          </cell>
        </row>
        <row r="462">
          <cell r="U462">
            <v>1.6071562678529043</v>
          </cell>
        </row>
        <row r="463">
          <cell r="U463">
            <v>1.6106884794306031</v>
          </cell>
        </row>
        <row r="464">
          <cell r="U464">
            <v>1.6142206910083019</v>
          </cell>
        </row>
        <row r="465">
          <cell r="U465">
            <v>1.6177529025860005</v>
          </cell>
        </row>
        <row r="466">
          <cell r="U466">
            <v>1.6212851141636992</v>
          </cell>
        </row>
        <row r="467">
          <cell r="U467">
            <v>1.624817325741398</v>
          </cell>
        </row>
        <row r="468">
          <cell r="U468">
            <v>1.6283495373190966</v>
          </cell>
        </row>
        <row r="469">
          <cell r="U469">
            <v>1.6318817488967952</v>
          </cell>
        </row>
        <row r="470">
          <cell r="U470">
            <v>1.6354139604744939</v>
          </cell>
        </row>
        <row r="471">
          <cell r="U471">
            <v>1.6389461720521925</v>
          </cell>
        </row>
        <row r="472">
          <cell r="U472">
            <v>1.6424783836298913</v>
          </cell>
        </row>
        <row r="473">
          <cell r="U473">
            <v>1.6460105952075901</v>
          </cell>
        </row>
        <row r="474">
          <cell r="U474">
            <v>1.6495428067852886</v>
          </cell>
        </row>
        <row r="475">
          <cell r="U475">
            <v>1.6530750183629874</v>
          </cell>
        </row>
        <row r="476">
          <cell r="U476">
            <v>1.6566072299406862</v>
          </cell>
        </row>
        <row r="477">
          <cell r="U477">
            <v>1.6601394415183848</v>
          </cell>
        </row>
        <row r="478">
          <cell r="U478">
            <v>1.6636716530960836</v>
          </cell>
        </row>
        <row r="479">
          <cell r="U479">
            <v>1.6672038646737823</v>
          </cell>
        </row>
        <row r="480">
          <cell r="U480">
            <v>1.6707360762514809</v>
          </cell>
        </row>
        <row r="481">
          <cell r="U481">
            <v>1.6742682878291795</v>
          </cell>
        </row>
        <row r="482">
          <cell r="U482">
            <v>1.6778004994068783</v>
          </cell>
        </row>
        <row r="483">
          <cell r="U483">
            <v>1.6813327109845768</v>
          </cell>
        </row>
        <row r="484">
          <cell r="U484">
            <v>1.6848649225622756</v>
          </cell>
        </row>
        <row r="485">
          <cell r="U485">
            <v>1.6883971341399744</v>
          </cell>
        </row>
        <row r="486">
          <cell r="U486">
            <v>1.691929345717673</v>
          </cell>
        </row>
        <row r="487">
          <cell r="U487">
            <v>1.6954615572953717</v>
          </cell>
        </row>
        <row r="488">
          <cell r="U488">
            <v>1.6989937688730705</v>
          </cell>
        </row>
        <row r="489">
          <cell r="U489">
            <v>1.7025259804507691</v>
          </cell>
        </row>
        <row r="490">
          <cell r="U490">
            <v>1.7060581920284679</v>
          </cell>
        </row>
        <row r="491">
          <cell r="U491">
            <v>1.7095904036061667</v>
          </cell>
        </row>
        <row r="492">
          <cell r="U492">
            <v>1.7131226151838652</v>
          </cell>
        </row>
        <row r="493">
          <cell r="U493">
            <v>1.7166548267615638</v>
          </cell>
        </row>
        <row r="494">
          <cell r="U494">
            <v>1.7201870383392626</v>
          </cell>
        </row>
        <row r="495">
          <cell r="U495">
            <v>1.7237192499169611</v>
          </cell>
        </row>
        <row r="496">
          <cell r="U496">
            <v>1.7272514614946597</v>
          </cell>
        </row>
        <row r="497">
          <cell r="U497">
            <v>1.7307836730723587</v>
          </cell>
        </row>
        <row r="498">
          <cell r="U498">
            <v>1.7343158846500573</v>
          </cell>
        </row>
        <row r="499">
          <cell r="U499">
            <v>1.7378480962277558</v>
          </cell>
        </row>
        <row r="500">
          <cell r="U500">
            <v>1.7413803078054548</v>
          </cell>
        </row>
        <row r="501">
          <cell r="U501">
            <v>1.7449125193831534</v>
          </cell>
        </row>
        <row r="502">
          <cell r="U502">
            <v>1.748444730960852</v>
          </cell>
        </row>
        <row r="503">
          <cell r="U503">
            <v>1.751976942538551</v>
          </cell>
        </row>
        <row r="504">
          <cell r="U504">
            <v>1.7555091541162495</v>
          </cell>
        </row>
        <row r="505">
          <cell r="U505">
            <v>1.7590413656939481</v>
          </cell>
        </row>
        <row r="506">
          <cell r="U506">
            <v>1.7625735772716469</v>
          </cell>
        </row>
        <row r="507">
          <cell r="U507">
            <v>1.7661057888493454</v>
          </cell>
        </row>
        <row r="508">
          <cell r="U508">
            <v>1.769638000427044</v>
          </cell>
        </row>
        <row r="509">
          <cell r="U509">
            <v>1.773170212004743</v>
          </cell>
        </row>
        <row r="510">
          <cell r="U510">
            <v>1.7767024235824416</v>
          </cell>
        </row>
        <row r="511">
          <cell r="U511">
            <v>1.7802346351601401</v>
          </cell>
        </row>
        <row r="512">
          <cell r="U512">
            <v>1.7837668467378391</v>
          </cell>
        </row>
        <row r="513">
          <cell r="U513">
            <v>1.7872990583155377</v>
          </cell>
        </row>
        <row r="514">
          <cell r="U514">
            <v>1.7908312698932363</v>
          </cell>
        </row>
        <row r="515">
          <cell r="U515">
            <v>1.7943634814709351</v>
          </cell>
        </row>
        <row r="516">
          <cell r="U516">
            <v>1.7978956930486338</v>
          </cell>
        </row>
        <row r="517">
          <cell r="U517">
            <v>1.8014279046263324</v>
          </cell>
        </row>
        <row r="518">
          <cell r="U518">
            <v>1.8049601162040312</v>
          </cell>
        </row>
        <row r="519">
          <cell r="U519">
            <v>1.8084923277817297</v>
          </cell>
        </row>
        <row r="520">
          <cell r="U520">
            <v>1.8120245393594283</v>
          </cell>
        </row>
        <row r="521">
          <cell r="U521">
            <v>1.8155567509371273</v>
          </cell>
        </row>
        <row r="522">
          <cell r="U522">
            <v>1.8190889625148259</v>
          </cell>
        </row>
        <row r="523">
          <cell r="U523">
            <v>1.8226211740925244</v>
          </cell>
        </row>
        <row r="524">
          <cell r="U524">
            <v>1.8261533856702235</v>
          </cell>
        </row>
        <row r="525">
          <cell r="U525">
            <v>1.829685597247922</v>
          </cell>
        </row>
        <row r="526">
          <cell r="U526">
            <v>1.8332178088256206</v>
          </cell>
        </row>
        <row r="527">
          <cell r="U527">
            <v>1.8367500204033194</v>
          </cell>
        </row>
        <row r="528">
          <cell r="U528">
            <v>1.8402822319810179</v>
          </cell>
        </row>
        <row r="529">
          <cell r="U529">
            <v>1.8438144435587167</v>
          </cell>
        </row>
        <row r="530">
          <cell r="U530">
            <v>1.8473466551364155</v>
          </cell>
        </row>
        <row r="531">
          <cell r="U531">
            <v>1.8508788667141141</v>
          </cell>
        </row>
        <row r="532">
          <cell r="U532">
            <v>1.8544110782918126</v>
          </cell>
        </row>
        <row r="533">
          <cell r="U533">
            <v>1.8579432898695116</v>
          </cell>
        </row>
        <row r="534">
          <cell r="U534">
            <v>1.8614755014472102</v>
          </cell>
        </row>
        <row r="535">
          <cell r="U535">
            <v>1.8650077130249088</v>
          </cell>
        </row>
        <row r="536">
          <cell r="U536">
            <v>1.8685399246026078</v>
          </cell>
        </row>
        <row r="537">
          <cell r="U537">
            <v>1.8720721361803063</v>
          </cell>
        </row>
        <row r="538">
          <cell r="U538">
            <v>1.8756043477580049</v>
          </cell>
        </row>
        <row r="539">
          <cell r="U539">
            <v>1.8791365593357037</v>
          </cell>
        </row>
        <row r="540">
          <cell r="U540">
            <v>1.8826687709134022</v>
          </cell>
        </row>
        <row r="541">
          <cell r="U541">
            <v>1.8862009824911008</v>
          </cell>
        </row>
        <row r="542">
          <cell r="U542">
            <v>1.8897331940687998</v>
          </cell>
        </row>
        <row r="543">
          <cell r="U543">
            <v>1.8932654056464984</v>
          </cell>
        </row>
        <row r="544">
          <cell r="U544">
            <v>1.8967976172241969</v>
          </cell>
        </row>
        <row r="545">
          <cell r="U545">
            <v>1.9003298288018959</v>
          </cell>
        </row>
        <row r="546">
          <cell r="U546">
            <v>1.9038620403795945</v>
          </cell>
        </row>
        <row r="547">
          <cell r="U547">
            <v>1.9073942519572931</v>
          </cell>
        </row>
        <row r="548">
          <cell r="U548">
            <v>1.9109264635349921</v>
          </cell>
        </row>
        <row r="549">
          <cell r="U549">
            <v>1.9144586751126906</v>
          </cell>
        </row>
        <row r="550">
          <cell r="U550">
            <v>1.9179908866903892</v>
          </cell>
        </row>
        <row r="551">
          <cell r="U551">
            <v>1.921523098268088</v>
          </cell>
        </row>
        <row r="552">
          <cell r="U552">
            <v>1.9250553098457865</v>
          </cell>
        </row>
        <row r="553">
          <cell r="U553">
            <v>1.9285875214234851</v>
          </cell>
        </row>
        <row r="554">
          <cell r="U554">
            <v>1.9321197330011841</v>
          </cell>
        </row>
        <row r="555">
          <cell r="U555">
            <v>1.9356519445788827</v>
          </cell>
        </row>
        <row r="556">
          <cell r="U556">
            <v>1.9391841561565812</v>
          </cell>
        </row>
        <row r="557">
          <cell r="U557">
            <v>1.9427163677342802</v>
          </cell>
        </row>
        <row r="558">
          <cell r="U558">
            <v>1.9462485793119788</v>
          </cell>
        </row>
        <row r="559">
          <cell r="U559">
            <v>1.9497807908896774</v>
          </cell>
        </row>
        <row r="560">
          <cell r="U560">
            <v>1.9533130024673764</v>
          </cell>
        </row>
        <row r="561">
          <cell r="U561">
            <v>1.9568452140450749</v>
          </cell>
        </row>
        <row r="562">
          <cell r="U562">
            <v>1.9603774256227735</v>
          </cell>
        </row>
        <row r="563">
          <cell r="U563">
            <v>1.9639096372004723</v>
          </cell>
        </row>
        <row r="564">
          <cell r="U564">
            <v>1.9674418487781709</v>
          </cell>
        </row>
        <row r="565">
          <cell r="U565">
            <v>1.9709740603558694</v>
          </cell>
        </row>
        <row r="566">
          <cell r="U566">
            <v>1.9745062719335684</v>
          </cell>
        </row>
        <row r="567">
          <cell r="U567">
            <v>1.978038483511267</v>
          </cell>
        </row>
        <row r="568">
          <cell r="U568">
            <v>1.9815706950889656</v>
          </cell>
        </row>
        <row r="569">
          <cell r="U569">
            <v>1.9851029066666646</v>
          </cell>
        </row>
        <row r="570">
          <cell r="U570">
            <v>1.9886351182443631</v>
          </cell>
        </row>
        <row r="571">
          <cell r="U571">
            <v>1.9921673298220617</v>
          </cell>
        </row>
        <row r="572">
          <cell r="U572">
            <v>1.9956995413997602</v>
          </cell>
        </row>
        <row r="573">
          <cell r="U573">
            <v>1.9992317529774593</v>
          </cell>
        </row>
        <row r="574">
          <cell r="U574">
            <v>2.0027639645551578</v>
          </cell>
        </row>
        <row r="575">
          <cell r="U575">
            <v>2.0062961761328562</v>
          </cell>
        </row>
        <row r="576">
          <cell r="U576">
            <v>2.0098283877105554</v>
          </cell>
        </row>
        <row r="577">
          <cell r="U577">
            <v>2.0133605992882537</v>
          </cell>
        </row>
        <row r="578">
          <cell r="U578">
            <v>2.0168928108659525</v>
          </cell>
        </row>
        <row r="579">
          <cell r="U579">
            <v>2.0204250224436513</v>
          </cell>
        </row>
        <row r="580">
          <cell r="U580">
            <v>2.0239572340213501</v>
          </cell>
        </row>
        <row r="581">
          <cell r="U581">
            <v>2.0274894455990484</v>
          </cell>
        </row>
        <row r="582">
          <cell r="U582">
            <v>2.0310216571767472</v>
          </cell>
        </row>
        <row r="583">
          <cell r="U583">
            <v>2.034553868754446</v>
          </cell>
        </row>
        <row r="584">
          <cell r="U584">
            <v>2.0380860803321443</v>
          </cell>
        </row>
        <row r="585">
          <cell r="U585">
            <v>2.0416182919098436</v>
          </cell>
        </row>
        <row r="586">
          <cell r="U586">
            <v>2.0451505034875419</v>
          </cell>
        </row>
        <row r="587">
          <cell r="U587">
            <v>2.0486827150652407</v>
          </cell>
        </row>
        <row r="588">
          <cell r="U588">
            <v>2.0522149266429395</v>
          </cell>
        </row>
        <row r="589">
          <cell r="U589">
            <v>2.0557471382206383</v>
          </cell>
        </row>
        <row r="590">
          <cell r="U590">
            <v>2.0592793497983366</v>
          </cell>
        </row>
        <row r="591">
          <cell r="U591">
            <v>2.0628115613760358</v>
          </cell>
        </row>
        <row r="592">
          <cell r="U592">
            <v>2.0663437729537342</v>
          </cell>
        </row>
        <row r="593">
          <cell r="U593">
            <v>2.069875984531433</v>
          </cell>
        </row>
        <row r="594">
          <cell r="U594">
            <v>2.0734081961091317</v>
          </cell>
        </row>
        <row r="595">
          <cell r="U595">
            <v>2.0769404076868301</v>
          </cell>
        </row>
        <row r="596">
          <cell r="U596">
            <v>2.0804726192645289</v>
          </cell>
        </row>
        <row r="597">
          <cell r="U597">
            <v>2.0840048308422277</v>
          </cell>
        </row>
        <row r="598">
          <cell r="U598">
            <v>2.0875370424199264</v>
          </cell>
        </row>
        <row r="599">
          <cell r="U599">
            <v>2.0910692539976248</v>
          </cell>
        </row>
        <row r="600">
          <cell r="U600">
            <v>2.094601465575324</v>
          </cell>
        </row>
        <row r="601">
          <cell r="U601">
            <v>2.0981336771530223</v>
          </cell>
        </row>
        <row r="602">
          <cell r="U602">
            <v>2.1016658887307211</v>
          </cell>
        </row>
        <row r="603">
          <cell r="U603">
            <v>2.1051981003084199</v>
          </cell>
        </row>
        <row r="604">
          <cell r="U604">
            <v>2.1087303118861187</v>
          </cell>
        </row>
        <row r="605">
          <cell r="U605">
            <v>2.112262523463817</v>
          </cell>
        </row>
        <row r="606">
          <cell r="U606">
            <v>2.1157947350415158</v>
          </cell>
        </row>
      </sheetData>
      <sheetData sheetId="3">
        <row r="3">
          <cell r="C3">
            <v>4</v>
          </cell>
        </row>
        <row r="4">
          <cell r="V4">
            <v>4</v>
          </cell>
        </row>
        <row r="5">
          <cell r="C5">
            <v>14</v>
          </cell>
          <cell r="V5">
            <v>4.0166666666666666</v>
          </cell>
        </row>
        <row r="6">
          <cell r="V6">
            <v>4.0333333333333332</v>
          </cell>
        </row>
        <row r="7">
          <cell r="C7">
            <v>11</v>
          </cell>
          <cell r="V7">
            <v>4.05</v>
          </cell>
        </row>
        <row r="8">
          <cell r="V8">
            <v>4.0666666666666664</v>
          </cell>
        </row>
        <row r="9">
          <cell r="V9">
            <v>4.083333333333333</v>
          </cell>
        </row>
        <row r="10">
          <cell r="C10">
            <v>12.9</v>
          </cell>
          <cell r="V10">
            <v>4.0999999999999996</v>
          </cell>
        </row>
        <row r="11">
          <cell r="V11">
            <v>4.1166666666666663</v>
          </cell>
        </row>
        <row r="12">
          <cell r="V12">
            <v>4.1333333333333337</v>
          </cell>
        </row>
        <row r="13">
          <cell r="V13">
            <v>4.1500000000000004</v>
          </cell>
        </row>
        <row r="14">
          <cell r="V14">
            <v>4.166666666666667</v>
          </cell>
        </row>
        <row r="15">
          <cell r="V15">
            <v>4.1833333333333336</v>
          </cell>
        </row>
        <row r="16">
          <cell r="V16">
            <v>4.2</v>
          </cell>
        </row>
        <row r="17">
          <cell r="V17">
            <v>4.2166666666666668</v>
          </cell>
        </row>
        <row r="18">
          <cell r="V18">
            <v>4.2333333333333334</v>
          </cell>
        </row>
        <row r="19">
          <cell r="V19">
            <v>4.25</v>
          </cell>
        </row>
        <row r="20">
          <cell r="V20">
            <v>4.2666666666666666</v>
          </cell>
        </row>
        <row r="21">
          <cell r="V21">
            <v>4.2833333333333332</v>
          </cell>
        </row>
        <row r="22">
          <cell r="V22">
            <v>4.3</v>
          </cell>
        </row>
        <row r="23">
          <cell r="V23">
            <v>4.3166666666666664</v>
          </cell>
        </row>
        <row r="24">
          <cell r="V24">
            <v>4.333333333333333</v>
          </cell>
        </row>
        <row r="25">
          <cell r="V25">
            <v>4.3499999999999996</v>
          </cell>
        </row>
        <row r="26">
          <cell r="V26">
            <v>4.3666666666666663</v>
          </cell>
        </row>
        <row r="27">
          <cell r="V27">
            <v>4.3833333333333337</v>
          </cell>
        </row>
        <row r="28">
          <cell r="V28">
            <v>4.4000000000000004</v>
          </cell>
        </row>
        <row r="29">
          <cell r="V29">
            <v>4.416666666666667</v>
          </cell>
        </row>
        <row r="30">
          <cell r="V30">
            <v>4.4333333333333336</v>
          </cell>
        </row>
        <row r="31">
          <cell r="V31">
            <v>4.45</v>
          </cell>
        </row>
        <row r="32">
          <cell r="V32">
            <v>4.4666666666666668</v>
          </cell>
        </row>
        <row r="33">
          <cell r="V33">
            <v>4.4833333333333334</v>
          </cell>
        </row>
        <row r="34">
          <cell r="V34">
            <v>4.5</v>
          </cell>
        </row>
        <row r="35">
          <cell r="V35">
            <v>4.5166666666666666</v>
          </cell>
        </row>
        <row r="36">
          <cell r="V36">
            <v>4.5333333333333332</v>
          </cell>
        </row>
        <row r="37">
          <cell r="V37">
            <v>4.55</v>
          </cell>
        </row>
        <row r="38">
          <cell r="V38">
            <v>4.5666666666666664</v>
          </cell>
        </row>
        <row r="39">
          <cell r="V39">
            <v>4.583333333333333</v>
          </cell>
        </row>
        <row r="40">
          <cell r="V40">
            <v>4.5999999999999996</v>
          </cell>
        </row>
        <row r="41">
          <cell r="V41">
            <v>4.6166666666666671</v>
          </cell>
        </row>
        <row r="42">
          <cell r="V42">
            <v>4.6333333333333329</v>
          </cell>
        </row>
        <row r="43">
          <cell r="V43">
            <v>4.6500000000000004</v>
          </cell>
        </row>
        <row r="44">
          <cell r="V44">
            <v>4.666666666666667</v>
          </cell>
        </row>
        <row r="45">
          <cell r="V45">
            <v>4.6833333333333336</v>
          </cell>
        </row>
        <row r="46">
          <cell r="V46">
            <v>4.7</v>
          </cell>
        </row>
        <row r="47">
          <cell r="V47">
            <v>4.7166666666666668</v>
          </cell>
        </row>
        <row r="48">
          <cell r="V48">
            <v>4.7333333333333334</v>
          </cell>
        </row>
        <row r="49">
          <cell r="V49">
            <v>4.75</v>
          </cell>
        </row>
        <row r="50">
          <cell r="V50">
            <v>4.7666666666666666</v>
          </cell>
        </row>
        <row r="51">
          <cell r="V51">
            <v>4.7833333333333332</v>
          </cell>
        </row>
        <row r="52">
          <cell r="V52">
            <v>4.8</v>
          </cell>
        </row>
        <row r="53">
          <cell r="V53">
            <v>4.8166666666666664</v>
          </cell>
        </row>
        <row r="54">
          <cell r="V54">
            <v>4.833333333333333</v>
          </cell>
        </row>
        <row r="55">
          <cell r="V55">
            <v>4.8499999999999996</v>
          </cell>
        </row>
        <row r="56">
          <cell r="V56">
            <v>4.8666666666666671</v>
          </cell>
        </row>
        <row r="57">
          <cell r="V57">
            <v>4.8833333333333329</v>
          </cell>
        </row>
        <row r="58">
          <cell r="V58">
            <v>4.9000000000000004</v>
          </cell>
        </row>
        <row r="59">
          <cell r="V59">
            <v>4.916666666666667</v>
          </cell>
        </row>
        <row r="60">
          <cell r="V60">
            <v>4.9333333333333336</v>
          </cell>
        </row>
        <row r="61">
          <cell r="V61">
            <v>4.95</v>
          </cell>
        </row>
        <row r="62">
          <cell r="V62">
            <v>4.9666666666666668</v>
          </cell>
        </row>
        <row r="63">
          <cell r="V63">
            <v>4.9833333333333334</v>
          </cell>
        </row>
        <row r="64">
          <cell r="V64">
            <v>5</v>
          </cell>
        </row>
        <row r="65">
          <cell r="V65">
            <v>5.0166666666666666</v>
          </cell>
        </row>
        <row r="66">
          <cell r="V66">
            <v>5.0333333333333332</v>
          </cell>
        </row>
        <row r="67">
          <cell r="V67">
            <v>5.05</v>
          </cell>
        </row>
        <row r="68">
          <cell r="V68">
            <v>5.0666666666666664</v>
          </cell>
        </row>
        <row r="69">
          <cell r="V69">
            <v>5.083333333333333</v>
          </cell>
        </row>
        <row r="70">
          <cell r="V70">
            <v>5.0999999999999996</v>
          </cell>
        </row>
        <row r="71">
          <cell r="V71">
            <v>5.1166666666666671</v>
          </cell>
        </row>
        <row r="72">
          <cell r="V72">
            <v>5.1333333333333329</v>
          </cell>
        </row>
        <row r="73">
          <cell r="V73">
            <v>5.15</v>
          </cell>
        </row>
        <row r="74">
          <cell r="V74">
            <v>5.166666666666667</v>
          </cell>
        </row>
        <row r="75">
          <cell r="V75">
            <v>5.1833333333333336</v>
          </cell>
        </row>
        <row r="76">
          <cell r="V76">
            <v>5.2</v>
          </cell>
        </row>
        <row r="77">
          <cell r="V77">
            <v>5.2166666666666668</v>
          </cell>
        </row>
        <row r="78">
          <cell r="V78">
            <v>5.2333333333333334</v>
          </cell>
        </row>
        <row r="79">
          <cell r="V79">
            <v>5.25</v>
          </cell>
        </row>
        <row r="80">
          <cell r="V80">
            <v>5.2666666666666666</v>
          </cell>
        </row>
        <row r="81">
          <cell r="V81">
            <v>5.2833333333333332</v>
          </cell>
        </row>
        <row r="82">
          <cell r="V82">
            <v>5.3</v>
          </cell>
        </row>
        <row r="83">
          <cell r="V83">
            <v>5.3166666666666664</v>
          </cell>
        </row>
        <row r="84">
          <cell r="V84">
            <v>5.333333333333333</v>
          </cell>
        </row>
        <row r="85">
          <cell r="V85">
            <v>5.35</v>
          </cell>
        </row>
        <row r="86">
          <cell r="V86">
            <v>5.3666666666666671</v>
          </cell>
        </row>
        <row r="87">
          <cell r="V87">
            <v>5.3833333333333329</v>
          </cell>
        </row>
        <row r="88">
          <cell r="V88">
            <v>5.4</v>
          </cell>
        </row>
        <row r="89">
          <cell r="V89">
            <v>5.416666666666667</v>
          </cell>
        </row>
        <row r="90">
          <cell r="V90">
            <v>5.4333333333333336</v>
          </cell>
        </row>
        <row r="91">
          <cell r="V91">
            <v>5.45</v>
          </cell>
        </row>
        <row r="92">
          <cell r="V92">
            <v>5.4666666666666668</v>
          </cell>
        </row>
        <row r="93">
          <cell r="V93">
            <v>5.4833333333333334</v>
          </cell>
        </row>
        <row r="94">
          <cell r="V94">
            <v>5.5</v>
          </cell>
        </row>
        <row r="95">
          <cell r="V95">
            <v>5.5166666666666666</v>
          </cell>
        </row>
        <row r="96">
          <cell r="V96">
            <v>5.5333333333333332</v>
          </cell>
        </row>
        <row r="97">
          <cell r="V97">
            <v>5.55</v>
          </cell>
        </row>
        <row r="98">
          <cell r="V98">
            <v>5.5666666666666664</v>
          </cell>
        </row>
        <row r="99">
          <cell r="V99">
            <v>5.583333333333333</v>
          </cell>
        </row>
        <row r="100">
          <cell r="V100">
            <v>5.6</v>
          </cell>
        </row>
        <row r="101">
          <cell r="V101">
            <v>5.6166666666666671</v>
          </cell>
        </row>
        <row r="102">
          <cell r="V102">
            <v>5.6333333333333329</v>
          </cell>
        </row>
        <row r="103">
          <cell r="V103">
            <v>5.65</v>
          </cell>
        </row>
        <row r="104">
          <cell r="V104">
            <v>5.666666666666667</v>
          </cell>
        </row>
        <row r="105">
          <cell r="V105">
            <v>5.6833333333333336</v>
          </cell>
        </row>
        <row r="106">
          <cell r="V106">
            <v>5.7</v>
          </cell>
        </row>
        <row r="107">
          <cell r="V107">
            <v>5.7166666666666668</v>
          </cell>
        </row>
        <row r="108">
          <cell r="V108">
            <v>5.7333333333333334</v>
          </cell>
        </row>
        <row r="109">
          <cell r="V109">
            <v>5.75</v>
          </cell>
        </row>
        <row r="110">
          <cell r="V110">
            <v>5.7666666666666666</v>
          </cell>
        </row>
        <row r="111">
          <cell r="V111">
            <v>5.7833333333333332</v>
          </cell>
        </row>
        <row r="112">
          <cell r="V112">
            <v>5.8</v>
          </cell>
        </row>
        <row r="113">
          <cell r="V113">
            <v>5.8166666666666664</v>
          </cell>
        </row>
        <row r="114">
          <cell r="V114">
            <v>5.833333333333333</v>
          </cell>
        </row>
        <row r="115">
          <cell r="V115">
            <v>5.85</v>
          </cell>
        </row>
        <row r="116">
          <cell r="V116">
            <v>5.8666666666666671</v>
          </cell>
        </row>
        <row r="117">
          <cell r="V117">
            <v>5.8833333333333329</v>
          </cell>
        </row>
        <row r="118">
          <cell r="V118">
            <v>5.9</v>
          </cell>
        </row>
        <row r="119">
          <cell r="V119">
            <v>5.916666666666667</v>
          </cell>
        </row>
        <row r="120">
          <cell r="V120">
            <v>5.9333333333333336</v>
          </cell>
        </row>
        <row r="121">
          <cell r="V121">
            <v>5.95</v>
          </cell>
        </row>
        <row r="122">
          <cell r="V122">
            <v>5.9666666666666668</v>
          </cell>
        </row>
        <row r="123">
          <cell r="V123">
            <v>5.9833333333333334</v>
          </cell>
        </row>
        <row r="124">
          <cell r="V124">
            <v>6</v>
          </cell>
        </row>
        <row r="125">
          <cell r="V125">
            <v>6.0166666666666666</v>
          </cell>
        </row>
        <row r="126">
          <cell r="V126">
            <v>6.0333333333333332</v>
          </cell>
        </row>
        <row r="127">
          <cell r="V127">
            <v>6.05</v>
          </cell>
        </row>
        <row r="128">
          <cell r="V128">
            <v>6.0666666666666664</v>
          </cell>
        </row>
        <row r="129">
          <cell r="V129">
            <v>6.0833333333333339</v>
          </cell>
        </row>
        <row r="130">
          <cell r="V130">
            <v>6.1</v>
          </cell>
        </row>
        <row r="131">
          <cell r="V131">
            <v>6.1166666666666671</v>
          </cell>
        </row>
        <row r="132">
          <cell r="V132">
            <v>6.1333333333333329</v>
          </cell>
        </row>
        <row r="133">
          <cell r="V133">
            <v>6.15</v>
          </cell>
        </row>
        <row r="134">
          <cell r="V134">
            <v>6.1666666666666661</v>
          </cell>
        </row>
        <row r="135">
          <cell r="V135">
            <v>6.1833333333333336</v>
          </cell>
        </row>
        <row r="136">
          <cell r="V136">
            <v>6.2</v>
          </cell>
        </row>
        <row r="137">
          <cell r="V137">
            <v>6.2166666666666668</v>
          </cell>
        </row>
        <row r="138">
          <cell r="V138">
            <v>6.2333333333333334</v>
          </cell>
        </row>
        <row r="139">
          <cell r="V139">
            <v>6.25</v>
          </cell>
        </row>
        <row r="140">
          <cell r="V140">
            <v>6.2666666666666666</v>
          </cell>
        </row>
        <row r="141">
          <cell r="V141">
            <v>6.2833333333333332</v>
          </cell>
        </row>
        <row r="142">
          <cell r="V142">
            <v>6.3</v>
          </cell>
        </row>
        <row r="143">
          <cell r="V143">
            <v>6.3166666666666664</v>
          </cell>
        </row>
        <row r="144">
          <cell r="V144">
            <v>6.3333333333333339</v>
          </cell>
        </row>
        <row r="145">
          <cell r="V145">
            <v>6.35</v>
          </cell>
        </row>
        <row r="146">
          <cell r="V146">
            <v>6.3666666666666671</v>
          </cell>
        </row>
        <row r="147">
          <cell r="V147">
            <v>6.3833333333333329</v>
          </cell>
        </row>
        <row r="148">
          <cell r="V148">
            <v>6.4</v>
          </cell>
        </row>
        <row r="149">
          <cell r="V149">
            <v>6.4166666666666661</v>
          </cell>
        </row>
        <row r="150">
          <cell r="V150">
            <v>6.4333333333333336</v>
          </cell>
        </row>
        <row r="151">
          <cell r="V151">
            <v>6.45</v>
          </cell>
        </row>
        <row r="152">
          <cell r="V152">
            <v>6.4666666666666668</v>
          </cell>
        </row>
        <row r="153">
          <cell r="V153">
            <v>6.4833333333333334</v>
          </cell>
        </row>
        <row r="154">
          <cell r="V154">
            <v>6.5</v>
          </cell>
        </row>
        <row r="155">
          <cell r="V155">
            <v>6.5166666666666666</v>
          </cell>
        </row>
        <row r="156">
          <cell r="V156">
            <v>6.5333333333333332</v>
          </cell>
        </row>
        <row r="157">
          <cell r="V157">
            <v>6.55</v>
          </cell>
        </row>
        <row r="158">
          <cell r="V158">
            <v>6.5666666666666664</v>
          </cell>
        </row>
        <row r="159">
          <cell r="V159">
            <v>6.5833333333333339</v>
          </cell>
        </row>
        <row r="160">
          <cell r="V160">
            <v>6.6</v>
          </cell>
        </row>
        <row r="161">
          <cell r="V161">
            <v>6.6166666666666671</v>
          </cell>
        </row>
        <row r="162">
          <cell r="V162">
            <v>6.6333333333333329</v>
          </cell>
        </row>
        <row r="163">
          <cell r="V163">
            <v>6.65</v>
          </cell>
        </row>
        <row r="164">
          <cell r="V164">
            <v>6.6666666666666661</v>
          </cell>
        </row>
        <row r="165">
          <cell r="V165">
            <v>6.6833333333333336</v>
          </cell>
        </row>
        <row r="166">
          <cell r="V166">
            <v>6.7</v>
          </cell>
        </row>
        <row r="167">
          <cell r="V167">
            <v>6.7166666666666668</v>
          </cell>
        </row>
        <row r="168">
          <cell r="V168">
            <v>6.7333333333333334</v>
          </cell>
        </row>
        <row r="169">
          <cell r="V169">
            <v>6.75</v>
          </cell>
        </row>
        <row r="170">
          <cell r="V170">
            <v>6.7666666666666666</v>
          </cell>
        </row>
        <row r="171">
          <cell r="V171">
            <v>6.7833333333333332</v>
          </cell>
        </row>
        <row r="172">
          <cell r="V172">
            <v>6.8</v>
          </cell>
        </row>
        <row r="173">
          <cell r="V173">
            <v>6.8166666666666664</v>
          </cell>
        </row>
        <row r="174">
          <cell r="V174">
            <v>6.8333333333333339</v>
          </cell>
        </row>
        <row r="175">
          <cell r="V175">
            <v>6.85</v>
          </cell>
        </row>
        <row r="176">
          <cell r="V176">
            <v>6.8666666666666671</v>
          </cell>
        </row>
        <row r="177">
          <cell r="V177">
            <v>6.8833333333333329</v>
          </cell>
        </row>
        <row r="178">
          <cell r="V178">
            <v>6.9</v>
          </cell>
        </row>
        <row r="179">
          <cell r="V179">
            <v>6.9166666666666661</v>
          </cell>
        </row>
        <row r="180">
          <cell r="V180">
            <v>6.9333333333333336</v>
          </cell>
        </row>
        <row r="181">
          <cell r="V181">
            <v>6.95</v>
          </cell>
        </row>
        <row r="182">
          <cell r="V182">
            <v>6.9666666666666668</v>
          </cell>
        </row>
        <row r="183">
          <cell r="V183">
            <v>6.9833333333333334</v>
          </cell>
        </row>
        <row r="184">
          <cell r="V184">
            <v>7</v>
          </cell>
        </row>
        <row r="185">
          <cell r="V185">
            <v>7.0166666666666666</v>
          </cell>
        </row>
        <row r="186">
          <cell r="V186">
            <v>7.0333333333333332</v>
          </cell>
        </row>
        <row r="187">
          <cell r="V187">
            <v>7.05</v>
          </cell>
        </row>
        <row r="188">
          <cell r="V188">
            <v>7.0666666666666664</v>
          </cell>
        </row>
        <row r="189">
          <cell r="V189">
            <v>7.0833333333333339</v>
          </cell>
        </row>
        <row r="190">
          <cell r="V190">
            <v>7.1</v>
          </cell>
        </row>
        <row r="191">
          <cell r="V191">
            <v>7.1166666666666671</v>
          </cell>
        </row>
        <row r="192">
          <cell r="V192">
            <v>7.1333333333333329</v>
          </cell>
        </row>
        <row r="193">
          <cell r="V193">
            <v>7.15</v>
          </cell>
        </row>
        <row r="194">
          <cell r="V194">
            <v>7.1666666666666661</v>
          </cell>
        </row>
        <row r="195">
          <cell r="V195">
            <v>7.1833333333333336</v>
          </cell>
        </row>
        <row r="196">
          <cell r="V196">
            <v>7.2</v>
          </cell>
        </row>
        <row r="197">
          <cell r="V197">
            <v>7.2166666666666668</v>
          </cell>
        </row>
        <row r="198">
          <cell r="V198">
            <v>7.2333333333333334</v>
          </cell>
        </row>
        <row r="199">
          <cell r="V199">
            <v>7.25</v>
          </cell>
        </row>
        <row r="200">
          <cell r="V200">
            <v>7.2666666666666666</v>
          </cell>
        </row>
        <row r="201">
          <cell r="V201">
            <v>7.2833333333333332</v>
          </cell>
        </row>
        <row r="202">
          <cell r="V202">
            <v>7.3</v>
          </cell>
        </row>
        <row r="203">
          <cell r="V203">
            <v>7.3166666666666664</v>
          </cell>
        </row>
        <row r="204">
          <cell r="V204">
            <v>7.3333333333333339</v>
          </cell>
        </row>
        <row r="205">
          <cell r="V205">
            <v>7.35</v>
          </cell>
        </row>
        <row r="206">
          <cell r="V206">
            <v>7.3666666666666671</v>
          </cell>
        </row>
        <row r="207">
          <cell r="V207">
            <v>7.3833333333333329</v>
          </cell>
        </row>
        <row r="208">
          <cell r="V208">
            <v>7.4</v>
          </cell>
        </row>
        <row r="209">
          <cell r="V209">
            <v>7.4166666666666661</v>
          </cell>
        </row>
        <row r="210">
          <cell r="V210">
            <v>7.4333333333333336</v>
          </cell>
        </row>
        <row r="211">
          <cell r="V211">
            <v>7.45</v>
          </cell>
        </row>
        <row r="212">
          <cell r="V212">
            <v>7.4666666666666668</v>
          </cell>
        </row>
        <row r="213">
          <cell r="V213">
            <v>7.4833333333333334</v>
          </cell>
        </row>
        <row r="214">
          <cell r="V214">
            <v>7.5</v>
          </cell>
        </row>
        <row r="215">
          <cell r="V215">
            <v>7.5166666666666666</v>
          </cell>
        </row>
        <row r="216">
          <cell r="V216">
            <v>7.5333333333333332</v>
          </cell>
        </row>
        <row r="217">
          <cell r="V217">
            <v>7.55</v>
          </cell>
        </row>
        <row r="218">
          <cell r="V218">
            <v>7.5666666666666664</v>
          </cell>
        </row>
        <row r="219">
          <cell r="V219">
            <v>7.5833333333333339</v>
          </cell>
        </row>
        <row r="220">
          <cell r="V220">
            <v>7.6</v>
          </cell>
        </row>
        <row r="221">
          <cell r="V221">
            <v>7.6166666666666671</v>
          </cell>
        </row>
        <row r="222">
          <cell r="V222">
            <v>7.6333333333333329</v>
          </cell>
        </row>
        <row r="223">
          <cell r="V223">
            <v>7.65</v>
          </cell>
        </row>
        <row r="224">
          <cell r="V224">
            <v>7.6666666666666661</v>
          </cell>
        </row>
        <row r="225">
          <cell r="V225">
            <v>7.6833333333333336</v>
          </cell>
        </row>
        <row r="226">
          <cell r="V226">
            <v>7.7</v>
          </cell>
        </row>
        <row r="227">
          <cell r="V227">
            <v>7.7166666666666668</v>
          </cell>
        </row>
        <row r="228">
          <cell r="V228">
            <v>7.7333333333333334</v>
          </cell>
        </row>
        <row r="229">
          <cell r="V229">
            <v>7.75</v>
          </cell>
        </row>
        <row r="230">
          <cell r="V230">
            <v>7.7666666666666666</v>
          </cell>
        </row>
        <row r="231">
          <cell r="V231">
            <v>7.7833333333333332</v>
          </cell>
        </row>
        <row r="232">
          <cell r="V232">
            <v>7.8</v>
          </cell>
        </row>
        <row r="233">
          <cell r="V233">
            <v>7.8166666666666664</v>
          </cell>
        </row>
        <row r="234">
          <cell r="V234">
            <v>7.8333333333333339</v>
          </cell>
        </row>
        <row r="235">
          <cell r="V235">
            <v>7.85</v>
          </cell>
        </row>
        <row r="236">
          <cell r="V236">
            <v>7.8666666666666671</v>
          </cell>
        </row>
        <row r="237">
          <cell r="V237">
            <v>7.8833333333333329</v>
          </cell>
        </row>
        <row r="238">
          <cell r="V238">
            <v>7.9</v>
          </cell>
        </row>
        <row r="239">
          <cell r="V239">
            <v>7.9166666666666661</v>
          </cell>
        </row>
        <row r="240">
          <cell r="V240">
            <v>7.9333333333333336</v>
          </cell>
        </row>
        <row r="241">
          <cell r="V241">
            <v>7.95</v>
          </cell>
        </row>
        <row r="242">
          <cell r="V242">
            <v>7.9666666666666668</v>
          </cell>
        </row>
        <row r="243">
          <cell r="V243">
            <v>7.9833333333333334</v>
          </cell>
        </row>
        <row r="244">
          <cell r="V244">
            <v>8</v>
          </cell>
        </row>
        <row r="245">
          <cell r="V245">
            <v>8.0166666666666657</v>
          </cell>
        </row>
        <row r="246">
          <cell r="V246">
            <v>8.0333333333333332</v>
          </cell>
        </row>
        <row r="247">
          <cell r="V247">
            <v>8.0500000000000007</v>
          </cell>
        </row>
        <row r="248">
          <cell r="V248">
            <v>8.0666666666666664</v>
          </cell>
        </row>
        <row r="249">
          <cell r="V249">
            <v>8.0833333333333321</v>
          </cell>
        </row>
        <row r="250">
          <cell r="V250">
            <v>8.1</v>
          </cell>
        </row>
        <row r="251">
          <cell r="V251">
            <v>8.1166666666666671</v>
          </cell>
        </row>
        <row r="252">
          <cell r="V252">
            <v>8.1333333333333329</v>
          </cell>
        </row>
        <row r="253">
          <cell r="V253">
            <v>8.15</v>
          </cell>
        </row>
        <row r="254">
          <cell r="V254">
            <v>8.1666666666666679</v>
          </cell>
        </row>
        <row r="255">
          <cell r="V255">
            <v>8.1833333333333336</v>
          </cell>
        </row>
        <row r="256">
          <cell r="V256">
            <v>8.1999999999999993</v>
          </cell>
        </row>
        <row r="257">
          <cell r="V257">
            <v>8.2166666666666668</v>
          </cell>
        </row>
        <row r="258">
          <cell r="V258">
            <v>8.2333333333333343</v>
          </cell>
        </row>
        <row r="259">
          <cell r="V259">
            <v>8.25</v>
          </cell>
        </row>
        <row r="260">
          <cell r="V260">
            <v>8.2666666666666657</v>
          </cell>
        </row>
        <row r="261">
          <cell r="V261">
            <v>8.2833333333333332</v>
          </cell>
        </row>
        <row r="262">
          <cell r="V262">
            <v>8.3000000000000007</v>
          </cell>
        </row>
        <row r="263">
          <cell r="V263">
            <v>8.3166666666666664</v>
          </cell>
        </row>
        <row r="264">
          <cell r="V264">
            <v>8.3333333333333321</v>
          </cell>
        </row>
        <row r="265">
          <cell r="V265">
            <v>8.35</v>
          </cell>
        </row>
        <row r="266">
          <cell r="V266">
            <v>8.3666666666666671</v>
          </cell>
        </row>
        <row r="267">
          <cell r="V267">
            <v>8.3833333333333329</v>
          </cell>
        </row>
        <row r="268">
          <cell r="V268">
            <v>8.4</v>
          </cell>
        </row>
        <row r="269">
          <cell r="V269">
            <v>8.4166666666666679</v>
          </cell>
        </row>
        <row r="270">
          <cell r="V270">
            <v>8.4333333333333336</v>
          </cell>
        </row>
        <row r="271">
          <cell r="V271">
            <v>8.4499999999999993</v>
          </cell>
        </row>
        <row r="272">
          <cell r="V272">
            <v>8.4666666666666668</v>
          </cell>
        </row>
        <row r="273">
          <cell r="V273">
            <v>8.4833333333333343</v>
          </cell>
        </row>
        <row r="274">
          <cell r="V274">
            <v>8.5</v>
          </cell>
        </row>
        <row r="275">
          <cell r="V275">
            <v>8.5166666666666657</v>
          </cell>
        </row>
        <row r="276">
          <cell r="V276">
            <v>8.5333333333333332</v>
          </cell>
        </row>
        <row r="277">
          <cell r="V277">
            <v>8.5500000000000007</v>
          </cell>
        </row>
        <row r="278">
          <cell r="V278">
            <v>8.5666666666666664</v>
          </cell>
        </row>
        <row r="279">
          <cell r="V279">
            <v>8.5833333333333321</v>
          </cell>
        </row>
        <row r="280">
          <cell r="V280">
            <v>8.6</v>
          </cell>
        </row>
        <row r="281">
          <cell r="V281">
            <v>8.6166666666666671</v>
          </cell>
        </row>
        <row r="282">
          <cell r="V282">
            <v>8.6333333333333329</v>
          </cell>
        </row>
        <row r="283">
          <cell r="V283">
            <v>8.65</v>
          </cell>
        </row>
        <row r="284">
          <cell r="V284">
            <v>8.6666666666666679</v>
          </cell>
        </row>
        <row r="285">
          <cell r="V285">
            <v>8.6833333333333336</v>
          </cell>
        </row>
        <row r="286">
          <cell r="V286">
            <v>8.6999999999999993</v>
          </cell>
        </row>
        <row r="287">
          <cell r="V287">
            <v>8.7166666666666668</v>
          </cell>
        </row>
        <row r="288">
          <cell r="V288">
            <v>8.7333333333333343</v>
          </cell>
        </row>
        <row r="289">
          <cell r="V289">
            <v>8.75</v>
          </cell>
        </row>
        <row r="290">
          <cell r="V290">
            <v>8.7666666666666657</v>
          </cell>
        </row>
        <row r="291">
          <cell r="V291">
            <v>8.7833333333333332</v>
          </cell>
        </row>
        <row r="292">
          <cell r="V292">
            <v>8.8000000000000007</v>
          </cell>
        </row>
        <row r="293">
          <cell r="V293">
            <v>8.8166666666666664</v>
          </cell>
        </row>
        <row r="294">
          <cell r="V294">
            <v>8.8333333333333321</v>
          </cell>
        </row>
        <row r="295">
          <cell r="V295">
            <v>8.85</v>
          </cell>
        </row>
        <row r="296">
          <cell r="V296">
            <v>8.8666666666666671</v>
          </cell>
        </row>
        <row r="297">
          <cell r="V297">
            <v>8.8833333333333329</v>
          </cell>
        </row>
        <row r="298">
          <cell r="V298">
            <v>8.9</v>
          </cell>
        </row>
        <row r="299">
          <cell r="V299">
            <v>8.9166666666666679</v>
          </cell>
        </row>
        <row r="300">
          <cell r="V300">
            <v>8.9333333333333336</v>
          </cell>
        </row>
        <row r="301">
          <cell r="V301">
            <v>8.9499999999999993</v>
          </cell>
        </row>
        <row r="302">
          <cell r="V302">
            <v>8.9666666666666668</v>
          </cell>
        </row>
        <row r="303">
          <cell r="V303">
            <v>8.9833333333333343</v>
          </cell>
        </row>
        <row r="304">
          <cell r="V304">
            <v>9</v>
          </cell>
        </row>
        <row r="305">
          <cell r="V305">
            <v>9.0166666666666657</v>
          </cell>
        </row>
        <row r="306">
          <cell r="V306">
            <v>9.0333333333333332</v>
          </cell>
        </row>
        <row r="307">
          <cell r="V307">
            <v>9.0500000000000007</v>
          </cell>
        </row>
        <row r="308">
          <cell r="V308">
            <v>9.0666666666666664</v>
          </cell>
        </row>
        <row r="309">
          <cell r="V309">
            <v>9.0833333333333321</v>
          </cell>
        </row>
        <row r="310">
          <cell r="V310">
            <v>9.1</v>
          </cell>
        </row>
        <row r="311">
          <cell r="V311">
            <v>9.1166666666666671</v>
          </cell>
        </row>
        <row r="312">
          <cell r="V312">
            <v>9.1333333333333329</v>
          </cell>
        </row>
        <row r="313">
          <cell r="V313">
            <v>9.15</v>
          </cell>
        </row>
        <row r="314">
          <cell r="V314">
            <v>9.1666666666666679</v>
          </cell>
        </row>
        <row r="315">
          <cell r="V315">
            <v>9.1833333333333336</v>
          </cell>
        </row>
        <row r="316">
          <cell r="V316">
            <v>9.1999999999999993</v>
          </cell>
        </row>
        <row r="317">
          <cell r="V317">
            <v>9.2166666666666668</v>
          </cell>
        </row>
        <row r="318">
          <cell r="V318">
            <v>9.2333333333333343</v>
          </cell>
        </row>
        <row r="319">
          <cell r="V319">
            <v>9.25</v>
          </cell>
        </row>
        <row r="320">
          <cell r="V320">
            <v>9.2666666666666657</v>
          </cell>
        </row>
        <row r="321">
          <cell r="V321">
            <v>9.2833333333333332</v>
          </cell>
        </row>
        <row r="322">
          <cell r="V322">
            <v>9.3000000000000007</v>
          </cell>
        </row>
        <row r="323">
          <cell r="V323">
            <v>9.3166666666666664</v>
          </cell>
        </row>
        <row r="324">
          <cell r="V324">
            <v>9.3333333333333321</v>
          </cell>
        </row>
        <row r="325">
          <cell r="V325">
            <v>9.35</v>
          </cell>
        </row>
        <row r="326">
          <cell r="V326">
            <v>9.3666666666666671</v>
          </cell>
        </row>
        <row r="327">
          <cell r="V327">
            <v>9.3833333333333329</v>
          </cell>
        </row>
        <row r="328">
          <cell r="V328">
            <v>9.4</v>
          </cell>
        </row>
        <row r="329">
          <cell r="V329">
            <v>9.4166666666666679</v>
          </cell>
        </row>
        <row r="330">
          <cell r="V330">
            <v>9.4333333333333336</v>
          </cell>
        </row>
        <row r="331">
          <cell r="V331">
            <v>9.4499999999999993</v>
          </cell>
        </row>
        <row r="332">
          <cell r="V332">
            <v>9.4666666666666668</v>
          </cell>
        </row>
        <row r="333">
          <cell r="V333">
            <v>9.4833333333333343</v>
          </cell>
        </row>
        <row r="334">
          <cell r="V334">
            <v>9.5</v>
          </cell>
        </row>
        <row r="335">
          <cell r="V335">
            <v>9.5166666666666657</v>
          </cell>
        </row>
        <row r="336">
          <cell r="V336">
            <v>9.5333333333333332</v>
          </cell>
        </row>
        <row r="337">
          <cell r="V337">
            <v>9.5500000000000007</v>
          </cell>
        </row>
        <row r="338">
          <cell r="V338">
            <v>9.5666666666666664</v>
          </cell>
        </row>
        <row r="339">
          <cell r="V339">
            <v>9.5833333333333321</v>
          </cell>
        </row>
        <row r="340">
          <cell r="V340">
            <v>9.6</v>
          </cell>
        </row>
        <row r="341">
          <cell r="V341">
            <v>9.6166666666666671</v>
          </cell>
        </row>
        <row r="342">
          <cell r="V342">
            <v>9.6333333333333329</v>
          </cell>
        </row>
        <row r="343">
          <cell r="V343">
            <v>9.65</v>
          </cell>
        </row>
        <row r="344">
          <cell r="V344">
            <v>9.6666666666666679</v>
          </cell>
        </row>
        <row r="345">
          <cell r="V345">
            <v>9.6833333333333336</v>
          </cell>
        </row>
        <row r="346">
          <cell r="V346">
            <v>9.6999999999999993</v>
          </cell>
        </row>
        <row r="347">
          <cell r="V347">
            <v>9.7166666666666668</v>
          </cell>
        </row>
        <row r="348">
          <cell r="V348">
            <v>9.7333333333333343</v>
          </cell>
        </row>
        <row r="349">
          <cell r="V349">
            <v>9.75</v>
          </cell>
        </row>
        <row r="350">
          <cell r="V350">
            <v>9.7666666666666657</v>
          </cell>
        </row>
        <row r="351">
          <cell r="V351">
            <v>9.7833333333333332</v>
          </cell>
        </row>
        <row r="352">
          <cell r="V352">
            <v>9.8000000000000007</v>
          </cell>
        </row>
        <row r="353">
          <cell r="V353">
            <v>9.8166666666666664</v>
          </cell>
        </row>
        <row r="354">
          <cell r="V354">
            <v>9.8333333333333321</v>
          </cell>
        </row>
        <row r="355">
          <cell r="V355">
            <v>9.85</v>
          </cell>
        </row>
        <row r="356">
          <cell r="V356">
            <v>9.8666666666666671</v>
          </cell>
        </row>
        <row r="357">
          <cell r="V357">
            <v>9.8833333333333329</v>
          </cell>
        </row>
        <row r="358">
          <cell r="V358">
            <v>9.9</v>
          </cell>
        </row>
        <row r="359">
          <cell r="V359">
            <v>9.9166666666666679</v>
          </cell>
        </row>
        <row r="360">
          <cell r="V360">
            <v>9.9333333333333336</v>
          </cell>
        </row>
        <row r="361">
          <cell r="V361">
            <v>9.9499999999999993</v>
          </cell>
        </row>
        <row r="362">
          <cell r="V362">
            <v>9.9666666666666668</v>
          </cell>
        </row>
        <row r="363">
          <cell r="V363">
            <v>9.9833333333333343</v>
          </cell>
        </row>
        <row r="364">
          <cell r="V364">
            <v>10</v>
          </cell>
        </row>
        <row r="365">
          <cell r="V365">
            <v>10.016666666666666</v>
          </cell>
        </row>
        <row r="366">
          <cell r="V366">
            <v>10.033333333333333</v>
          </cell>
        </row>
        <row r="367">
          <cell r="V367">
            <v>10.050000000000001</v>
          </cell>
        </row>
        <row r="368">
          <cell r="V368">
            <v>10.066666666666666</v>
          </cell>
        </row>
        <row r="369">
          <cell r="V369">
            <v>10.083333333333332</v>
          </cell>
        </row>
        <row r="370">
          <cell r="V370">
            <v>10.1</v>
          </cell>
        </row>
        <row r="371">
          <cell r="V371">
            <v>10.116666666666667</v>
          </cell>
        </row>
        <row r="372">
          <cell r="V372">
            <v>10.133333333333333</v>
          </cell>
        </row>
        <row r="373">
          <cell r="V373">
            <v>10.15</v>
          </cell>
        </row>
        <row r="374">
          <cell r="V374">
            <v>10.166666666666668</v>
          </cell>
        </row>
        <row r="375">
          <cell r="V375">
            <v>10.183333333333334</v>
          </cell>
        </row>
        <row r="376">
          <cell r="V376">
            <v>10.199999999999999</v>
          </cell>
        </row>
        <row r="377">
          <cell r="V377">
            <v>10.216666666666667</v>
          </cell>
        </row>
        <row r="378">
          <cell r="V378">
            <v>10.233333333333334</v>
          </cell>
        </row>
        <row r="379">
          <cell r="V379">
            <v>10.25</v>
          </cell>
        </row>
        <row r="380">
          <cell r="V380">
            <v>10.266666666666666</v>
          </cell>
        </row>
        <row r="381">
          <cell r="V381">
            <v>10.283333333333333</v>
          </cell>
        </row>
        <row r="382">
          <cell r="V382">
            <v>10.3</v>
          </cell>
        </row>
        <row r="383">
          <cell r="V383">
            <v>10.316666666666666</v>
          </cell>
        </row>
        <row r="384">
          <cell r="V384">
            <v>10.333333333333332</v>
          </cell>
        </row>
        <row r="385">
          <cell r="V385">
            <v>10.35</v>
          </cell>
        </row>
        <row r="386">
          <cell r="V386">
            <v>10.366666666666667</v>
          </cell>
        </row>
        <row r="387">
          <cell r="V387">
            <v>10.383333333333333</v>
          </cell>
        </row>
        <row r="388">
          <cell r="V388">
            <v>10.4</v>
          </cell>
        </row>
        <row r="389">
          <cell r="V389">
            <v>10.416666666666668</v>
          </cell>
        </row>
        <row r="390">
          <cell r="V390">
            <v>10.433333333333334</v>
          </cell>
        </row>
        <row r="391">
          <cell r="V391">
            <v>10.45</v>
          </cell>
        </row>
        <row r="392">
          <cell r="V392">
            <v>10.466666666666667</v>
          </cell>
        </row>
        <row r="393">
          <cell r="V393">
            <v>10.483333333333334</v>
          </cell>
        </row>
        <row r="394">
          <cell r="V394">
            <v>10.5</v>
          </cell>
        </row>
        <row r="395">
          <cell r="V395">
            <v>10.516666666666666</v>
          </cell>
        </row>
        <row r="396">
          <cell r="V396">
            <v>10.533333333333333</v>
          </cell>
        </row>
        <row r="397">
          <cell r="V397">
            <v>10.55</v>
          </cell>
        </row>
        <row r="398">
          <cell r="V398">
            <v>10.566666666666666</v>
          </cell>
        </row>
        <row r="399">
          <cell r="V399">
            <v>10.583333333333332</v>
          </cell>
        </row>
        <row r="400">
          <cell r="V400">
            <v>10.6</v>
          </cell>
        </row>
        <row r="401">
          <cell r="V401">
            <v>10.616666666666667</v>
          </cell>
        </row>
        <row r="402">
          <cell r="V402">
            <v>10.633333333333333</v>
          </cell>
        </row>
        <row r="403">
          <cell r="V403">
            <v>10.65</v>
          </cell>
        </row>
        <row r="404">
          <cell r="V404">
            <v>10.666666666666668</v>
          </cell>
        </row>
        <row r="405">
          <cell r="V405">
            <v>10.683333333333334</v>
          </cell>
        </row>
        <row r="406">
          <cell r="V406">
            <v>10.7</v>
          </cell>
        </row>
        <row r="407">
          <cell r="V407">
            <v>10.716666666666667</v>
          </cell>
        </row>
        <row r="408">
          <cell r="V408">
            <v>10.733333333333334</v>
          </cell>
        </row>
        <row r="409">
          <cell r="V409">
            <v>10.75</v>
          </cell>
        </row>
        <row r="410">
          <cell r="V410">
            <v>10.766666666666666</v>
          </cell>
        </row>
        <row r="411">
          <cell r="V411">
            <v>10.783333333333333</v>
          </cell>
        </row>
        <row r="412">
          <cell r="V412">
            <v>10.8</v>
          </cell>
        </row>
        <row r="413">
          <cell r="V413">
            <v>10.816666666666666</v>
          </cell>
        </row>
        <row r="414">
          <cell r="V414">
            <v>10.833333333333332</v>
          </cell>
        </row>
        <row r="415">
          <cell r="V415">
            <v>10.85</v>
          </cell>
        </row>
        <row r="416">
          <cell r="V416">
            <v>10.866666666666667</v>
          </cell>
        </row>
        <row r="417">
          <cell r="V417">
            <v>10.883333333333333</v>
          </cell>
        </row>
        <row r="418">
          <cell r="V418">
            <v>10.9</v>
          </cell>
        </row>
        <row r="419">
          <cell r="V419">
            <v>10.916666666666668</v>
          </cell>
        </row>
        <row r="420">
          <cell r="V420">
            <v>10.933333333333334</v>
          </cell>
        </row>
        <row r="421">
          <cell r="V421">
            <v>10.95</v>
          </cell>
        </row>
        <row r="422">
          <cell r="V422">
            <v>10.966666666666667</v>
          </cell>
        </row>
        <row r="423">
          <cell r="V423">
            <v>10.983333333333334</v>
          </cell>
        </row>
        <row r="424">
          <cell r="V424">
            <v>11</v>
          </cell>
        </row>
        <row r="425">
          <cell r="V425">
            <v>11.016666666666666</v>
          </cell>
        </row>
        <row r="426">
          <cell r="V426">
            <v>11.033333333333333</v>
          </cell>
        </row>
        <row r="427">
          <cell r="V427">
            <v>11.05</v>
          </cell>
        </row>
        <row r="428">
          <cell r="V428">
            <v>11.066666666666666</v>
          </cell>
        </row>
        <row r="429">
          <cell r="V429">
            <v>11.083333333333332</v>
          </cell>
        </row>
        <row r="430">
          <cell r="V430">
            <v>11.1</v>
          </cell>
        </row>
        <row r="431">
          <cell r="V431">
            <v>11.116666666666667</v>
          </cell>
        </row>
        <row r="432">
          <cell r="V432">
            <v>11.133333333333333</v>
          </cell>
        </row>
        <row r="433">
          <cell r="V433">
            <v>11.15</v>
          </cell>
        </row>
        <row r="434">
          <cell r="V434">
            <v>11.166666666666668</v>
          </cell>
        </row>
        <row r="435">
          <cell r="V435">
            <v>11.183333333333334</v>
          </cell>
        </row>
        <row r="436">
          <cell r="V436">
            <v>11.2</v>
          </cell>
        </row>
        <row r="437">
          <cell r="V437">
            <v>11.216666666666667</v>
          </cell>
        </row>
        <row r="438">
          <cell r="V438">
            <v>11.233333333333334</v>
          </cell>
        </row>
        <row r="439">
          <cell r="V439">
            <v>11.25</v>
          </cell>
        </row>
        <row r="440">
          <cell r="V440">
            <v>11.266666666666666</v>
          </cell>
        </row>
        <row r="441">
          <cell r="V441">
            <v>11.283333333333333</v>
          </cell>
        </row>
        <row r="442">
          <cell r="V442">
            <v>11.3</v>
          </cell>
        </row>
        <row r="443">
          <cell r="V443">
            <v>11.316666666666666</v>
          </cell>
        </row>
        <row r="444">
          <cell r="V444">
            <v>11.333333333333332</v>
          </cell>
        </row>
        <row r="445">
          <cell r="V445">
            <v>11.35</v>
          </cell>
        </row>
        <row r="446">
          <cell r="V446">
            <v>11.366666666666667</v>
          </cell>
        </row>
        <row r="447">
          <cell r="V447">
            <v>11.383333333333333</v>
          </cell>
        </row>
        <row r="448">
          <cell r="V448">
            <v>11.4</v>
          </cell>
        </row>
        <row r="449">
          <cell r="V449">
            <v>11.416666666666668</v>
          </cell>
        </row>
        <row r="450">
          <cell r="V450">
            <v>11.433333333333334</v>
          </cell>
        </row>
        <row r="451">
          <cell r="V451">
            <v>11.45</v>
          </cell>
        </row>
        <row r="452">
          <cell r="V452">
            <v>11.466666666666667</v>
          </cell>
        </row>
        <row r="453">
          <cell r="V453">
            <v>11.483333333333334</v>
          </cell>
        </row>
        <row r="454">
          <cell r="V454">
            <v>11.5</v>
          </cell>
        </row>
        <row r="455">
          <cell r="V455">
            <v>11.516666666666666</v>
          </cell>
        </row>
        <row r="456">
          <cell r="V456">
            <v>11.533333333333333</v>
          </cell>
        </row>
        <row r="457">
          <cell r="V457">
            <v>11.55</v>
          </cell>
        </row>
        <row r="458">
          <cell r="V458">
            <v>11.566666666666666</v>
          </cell>
        </row>
        <row r="459">
          <cell r="V459">
            <v>11.583333333333332</v>
          </cell>
        </row>
        <row r="460">
          <cell r="V460">
            <v>11.6</v>
          </cell>
        </row>
        <row r="461">
          <cell r="V461">
            <v>11.616666666666667</v>
          </cell>
        </row>
        <row r="462">
          <cell r="V462">
            <v>11.633333333333333</v>
          </cell>
        </row>
        <row r="463">
          <cell r="V463">
            <v>11.65</v>
          </cell>
        </row>
        <row r="464">
          <cell r="V464">
            <v>11.666666666666668</v>
          </cell>
        </row>
        <row r="465">
          <cell r="V465">
            <v>11.683333333333334</v>
          </cell>
        </row>
        <row r="466">
          <cell r="V466">
            <v>11.7</v>
          </cell>
        </row>
        <row r="467">
          <cell r="V467">
            <v>11.716666666666667</v>
          </cell>
        </row>
        <row r="468">
          <cell r="V468">
            <v>11.733333333333334</v>
          </cell>
        </row>
        <row r="469">
          <cell r="V469">
            <v>11.75</v>
          </cell>
        </row>
        <row r="470">
          <cell r="V470">
            <v>11.766666666666666</v>
          </cell>
        </row>
        <row r="471">
          <cell r="V471">
            <v>11.783333333333333</v>
          </cell>
        </row>
        <row r="472">
          <cell r="V472">
            <v>11.8</v>
          </cell>
        </row>
        <row r="473">
          <cell r="V473">
            <v>11.816666666666666</v>
          </cell>
        </row>
        <row r="474">
          <cell r="V474">
            <v>11.833333333333332</v>
          </cell>
        </row>
        <row r="475">
          <cell r="V475">
            <v>11.85</v>
          </cell>
        </row>
        <row r="476">
          <cell r="V476">
            <v>11.866666666666667</v>
          </cell>
        </row>
        <row r="477">
          <cell r="V477">
            <v>11.883333333333333</v>
          </cell>
        </row>
        <row r="478">
          <cell r="V478">
            <v>11.9</v>
          </cell>
        </row>
        <row r="479">
          <cell r="V479">
            <v>11.916666666666668</v>
          </cell>
        </row>
        <row r="480">
          <cell r="V480">
            <v>11.933333333333334</v>
          </cell>
        </row>
        <row r="481">
          <cell r="V481">
            <v>11.95</v>
          </cell>
        </row>
        <row r="482">
          <cell r="V482">
            <v>11.966666666666667</v>
          </cell>
        </row>
        <row r="483">
          <cell r="V483">
            <v>11.983333333333334</v>
          </cell>
        </row>
        <row r="484">
          <cell r="V484">
            <v>12</v>
          </cell>
        </row>
        <row r="485">
          <cell r="V485">
            <v>12.016666666666667</v>
          </cell>
        </row>
        <row r="486">
          <cell r="V486">
            <v>12.033333333333333</v>
          </cell>
        </row>
        <row r="487">
          <cell r="V487">
            <v>12.05</v>
          </cell>
        </row>
        <row r="488">
          <cell r="V488">
            <v>12.066666666666666</v>
          </cell>
        </row>
        <row r="489">
          <cell r="V489">
            <v>12.083333333333334</v>
          </cell>
        </row>
        <row r="490">
          <cell r="V490">
            <v>12.1</v>
          </cell>
        </row>
        <row r="491">
          <cell r="V491">
            <v>12.116666666666667</v>
          </cell>
        </row>
        <row r="492">
          <cell r="V492">
            <v>12.133333333333333</v>
          </cell>
        </row>
        <row r="493">
          <cell r="V493">
            <v>12.15</v>
          </cell>
        </row>
        <row r="494">
          <cell r="V494">
            <v>12.166666666666666</v>
          </cell>
        </row>
        <row r="495">
          <cell r="V495">
            <v>12.183333333333334</v>
          </cell>
        </row>
        <row r="496">
          <cell r="V496">
            <v>12.2</v>
          </cell>
        </row>
        <row r="497">
          <cell r="V497">
            <v>12.216666666666667</v>
          </cell>
        </row>
        <row r="498">
          <cell r="V498">
            <v>12.233333333333333</v>
          </cell>
        </row>
        <row r="499">
          <cell r="V499">
            <v>12.25</v>
          </cell>
        </row>
        <row r="500">
          <cell r="V500">
            <v>12.266666666666667</v>
          </cell>
        </row>
        <row r="501">
          <cell r="V501">
            <v>12.283333333333333</v>
          </cell>
        </row>
        <row r="502">
          <cell r="V502">
            <v>12.3</v>
          </cell>
        </row>
        <row r="503">
          <cell r="V503">
            <v>12.316666666666666</v>
          </cell>
        </row>
        <row r="504">
          <cell r="V504">
            <v>12.333333333333334</v>
          </cell>
        </row>
        <row r="505">
          <cell r="V505">
            <v>12.35</v>
          </cell>
        </row>
        <row r="506">
          <cell r="V506">
            <v>12.366666666666667</v>
          </cell>
        </row>
        <row r="507">
          <cell r="V507">
            <v>12.383333333333333</v>
          </cell>
        </row>
        <row r="508">
          <cell r="V508">
            <v>12.4</v>
          </cell>
        </row>
        <row r="509">
          <cell r="V509">
            <v>12.416666666666666</v>
          </cell>
        </row>
        <row r="510">
          <cell r="V510">
            <v>12.433333333333334</v>
          </cell>
        </row>
        <row r="511">
          <cell r="V511">
            <v>12.45</v>
          </cell>
        </row>
        <row r="512">
          <cell r="V512">
            <v>12.466666666666667</v>
          </cell>
        </row>
        <row r="513">
          <cell r="V513">
            <v>12.483333333333333</v>
          </cell>
        </row>
        <row r="514">
          <cell r="V514">
            <v>12.5</v>
          </cell>
        </row>
        <row r="515">
          <cell r="V515">
            <v>12.516666666666667</v>
          </cell>
        </row>
        <row r="516">
          <cell r="V516">
            <v>12.533333333333333</v>
          </cell>
        </row>
        <row r="517">
          <cell r="V517">
            <v>12.55</v>
          </cell>
        </row>
        <row r="518">
          <cell r="V518">
            <v>12.566666666666666</v>
          </cell>
        </row>
        <row r="519">
          <cell r="V519">
            <v>12.583333333333334</v>
          </cell>
        </row>
        <row r="520">
          <cell r="V520">
            <v>12.6</v>
          </cell>
        </row>
        <row r="521">
          <cell r="V521">
            <v>12.616666666666667</v>
          </cell>
        </row>
        <row r="522">
          <cell r="V522">
            <v>12.633333333333333</v>
          </cell>
        </row>
        <row r="523">
          <cell r="V523">
            <v>12.65</v>
          </cell>
        </row>
        <row r="524">
          <cell r="V524">
            <v>12.666666666666666</v>
          </cell>
        </row>
        <row r="525">
          <cell r="V525">
            <v>12.683333333333334</v>
          </cell>
        </row>
        <row r="526">
          <cell r="V526">
            <v>12.7</v>
          </cell>
        </row>
        <row r="527">
          <cell r="V527">
            <v>12.716666666666667</v>
          </cell>
        </row>
        <row r="528">
          <cell r="V528">
            <v>12.733333333333333</v>
          </cell>
        </row>
        <row r="529">
          <cell r="V529">
            <v>12.75</v>
          </cell>
        </row>
        <row r="530">
          <cell r="V530">
            <v>12.766666666666667</v>
          </cell>
        </row>
        <row r="531">
          <cell r="V531">
            <v>12.783333333333333</v>
          </cell>
        </row>
        <row r="532">
          <cell r="V532">
            <v>12.8</v>
          </cell>
        </row>
        <row r="533">
          <cell r="V533">
            <v>12.816666666666666</v>
          </cell>
        </row>
        <row r="534">
          <cell r="V534">
            <v>12.833333333333334</v>
          </cell>
        </row>
        <row r="535">
          <cell r="V535">
            <v>12.85</v>
          </cell>
        </row>
        <row r="536">
          <cell r="V536">
            <v>12.866666666666667</v>
          </cell>
        </row>
        <row r="537">
          <cell r="V537">
            <v>12.883333333333333</v>
          </cell>
        </row>
        <row r="538">
          <cell r="V538">
            <v>12.9</v>
          </cell>
        </row>
        <row r="539">
          <cell r="V539">
            <v>12.916666666666666</v>
          </cell>
        </row>
        <row r="540">
          <cell r="V540">
            <v>12.933333333333334</v>
          </cell>
        </row>
        <row r="541">
          <cell r="V541">
            <v>12.95</v>
          </cell>
        </row>
        <row r="542">
          <cell r="V542">
            <v>12.966666666666667</v>
          </cell>
        </row>
        <row r="543">
          <cell r="V543">
            <v>12.983333333333333</v>
          </cell>
        </row>
        <row r="544">
          <cell r="V544">
            <v>13</v>
          </cell>
        </row>
        <row r="545">
          <cell r="V545">
            <v>13.016666666666667</v>
          </cell>
        </row>
        <row r="546">
          <cell r="V546">
            <v>13.033333333333333</v>
          </cell>
        </row>
        <row r="547">
          <cell r="V547">
            <v>13.05</v>
          </cell>
        </row>
        <row r="548">
          <cell r="V548">
            <v>13.066666666666666</v>
          </cell>
        </row>
        <row r="549">
          <cell r="V549">
            <v>13.083333333333334</v>
          </cell>
        </row>
        <row r="550">
          <cell r="V550">
            <v>13.1</v>
          </cell>
        </row>
        <row r="551">
          <cell r="V551">
            <v>13.116666666666667</v>
          </cell>
        </row>
        <row r="552">
          <cell r="V552">
            <v>13.133333333333333</v>
          </cell>
        </row>
        <row r="553">
          <cell r="V553">
            <v>13.15</v>
          </cell>
        </row>
        <row r="554">
          <cell r="V554">
            <v>13.166666666666666</v>
          </cell>
        </row>
        <row r="555">
          <cell r="V555">
            <v>13.183333333333334</v>
          </cell>
        </row>
        <row r="556">
          <cell r="V556">
            <v>13.2</v>
          </cell>
        </row>
        <row r="557">
          <cell r="V557">
            <v>13.216666666666667</v>
          </cell>
        </row>
        <row r="558">
          <cell r="V558">
            <v>13.233333333333333</v>
          </cell>
        </row>
        <row r="559">
          <cell r="V559">
            <v>13.25</v>
          </cell>
        </row>
        <row r="560">
          <cell r="V560">
            <v>13.266666666666667</v>
          </cell>
        </row>
        <row r="561">
          <cell r="V561">
            <v>13.283333333333333</v>
          </cell>
        </row>
        <row r="562">
          <cell r="V562">
            <v>13.3</v>
          </cell>
        </row>
        <row r="563">
          <cell r="V563">
            <v>13.316666666666666</v>
          </cell>
        </row>
        <row r="564">
          <cell r="V564">
            <v>13.333333333333334</v>
          </cell>
        </row>
        <row r="565">
          <cell r="V565">
            <v>13.35</v>
          </cell>
        </row>
        <row r="566">
          <cell r="V566">
            <v>13.366666666666667</v>
          </cell>
        </row>
        <row r="567">
          <cell r="V567">
            <v>13.383333333333333</v>
          </cell>
        </row>
        <row r="568">
          <cell r="V568">
            <v>13.4</v>
          </cell>
        </row>
        <row r="569">
          <cell r="V569">
            <v>13.416666666666666</v>
          </cell>
        </row>
        <row r="570">
          <cell r="V570">
            <v>13.433333333333334</v>
          </cell>
        </row>
        <row r="571">
          <cell r="V571">
            <v>13.45</v>
          </cell>
        </row>
        <row r="572">
          <cell r="V572">
            <v>13.466666666666667</v>
          </cell>
        </row>
        <row r="573">
          <cell r="V573">
            <v>13.483333333333333</v>
          </cell>
        </row>
        <row r="574">
          <cell r="V574">
            <v>13.5</v>
          </cell>
        </row>
        <row r="575">
          <cell r="V575">
            <v>13.516666666666667</v>
          </cell>
        </row>
        <row r="576">
          <cell r="V576">
            <v>13.533333333333333</v>
          </cell>
        </row>
        <row r="577">
          <cell r="V577">
            <v>13.55</v>
          </cell>
        </row>
        <row r="578">
          <cell r="V578">
            <v>13.566666666666666</v>
          </cell>
        </row>
        <row r="579">
          <cell r="V579">
            <v>13.583333333333334</v>
          </cell>
        </row>
        <row r="580">
          <cell r="V580">
            <v>13.6</v>
          </cell>
        </row>
        <row r="581">
          <cell r="V581">
            <v>13.616666666666667</v>
          </cell>
        </row>
        <row r="582">
          <cell r="V582">
            <v>13.633333333333333</v>
          </cell>
        </row>
        <row r="583">
          <cell r="V583">
            <v>13.65</v>
          </cell>
        </row>
        <row r="584">
          <cell r="V584">
            <v>13.666666666666666</v>
          </cell>
        </row>
        <row r="585">
          <cell r="V585">
            <v>13.683333333333334</v>
          </cell>
        </row>
        <row r="586">
          <cell r="V586">
            <v>13.7</v>
          </cell>
        </row>
        <row r="587">
          <cell r="V587">
            <v>13.716666666666667</v>
          </cell>
        </row>
        <row r="588">
          <cell r="V588">
            <v>13.733333333333333</v>
          </cell>
        </row>
        <row r="589">
          <cell r="V589">
            <v>13.75</v>
          </cell>
        </row>
        <row r="590">
          <cell r="V590">
            <v>13.766666666666667</v>
          </cell>
        </row>
        <row r="591">
          <cell r="V591">
            <v>13.783333333333333</v>
          </cell>
        </row>
        <row r="592">
          <cell r="V592">
            <v>13.8</v>
          </cell>
        </row>
        <row r="593">
          <cell r="V593">
            <v>13.816666666666666</v>
          </cell>
        </row>
        <row r="594">
          <cell r="V594">
            <v>13.833333333333334</v>
          </cell>
        </row>
        <row r="595">
          <cell r="V595">
            <v>13.85</v>
          </cell>
        </row>
        <row r="596">
          <cell r="V596">
            <v>13.866666666666667</v>
          </cell>
        </row>
        <row r="597">
          <cell r="V597">
            <v>13.883333333333333</v>
          </cell>
        </row>
        <row r="598">
          <cell r="V598">
            <v>13.9</v>
          </cell>
        </row>
        <row r="599">
          <cell r="V599">
            <v>13.916666666666666</v>
          </cell>
        </row>
        <row r="600">
          <cell r="V600">
            <v>13.933333333333334</v>
          </cell>
        </row>
        <row r="601">
          <cell r="V601">
            <v>13.95</v>
          </cell>
        </row>
        <row r="602">
          <cell r="V602">
            <v>13.966666666666667</v>
          </cell>
        </row>
        <row r="603">
          <cell r="V603">
            <v>13.983333333333333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56"/>
  <sheetViews>
    <sheetView showGridLines="0" tabSelected="1" workbookViewId="0"/>
  </sheetViews>
  <sheetFormatPr defaultRowHeight="12.75" x14ac:dyDescent="0.2"/>
  <cols>
    <col min="1" max="1" width="4" style="2" customWidth="1"/>
    <col min="2" max="2" width="9.140625" style="2"/>
    <col min="3" max="3" width="10.42578125" style="2" customWidth="1"/>
    <col min="4" max="4" width="6.5703125" style="2" customWidth="1"/>
    <col min="5" max="6" width="9.140625" style="2"/>
    <col min="7" max="7" width="6.140625" style="2" customWidth="1"/>
    <col min="8" max="8" width="9.140625" style="2"/>
    <col min="9" max="9" width="7.85546875" style="2" customWidth="1"/>
    <col min="10" max="10" width="9.85546875" style="2" customWidth="1"/>
    <col min="11" max="11" width="10.28515625" style="2" customWidth="1"/>
    <col min="12" max="12" width="12.28515625" style="2" customWidth="1"/>
    <col min="13" max="19" width="9.140625" style="2"/>
    <col min="20" max="20" width="5.42578125" style="2" customWidth="1"/>
    <col min="21" max="16384" width="9.140625" style="2"/>
  </cols>
  <sheetData>
    <row r="1" spans="1:23" ht="14.25" customHeight="1" x14ac:dyDescent="0.2">
      <c r="A1" s="14"/>
      <c r="B1" s="53" t="s">
        <v>27</v>
      </c>
    </row>
    <row r="2" spans="1:23" ht="16.5" customHeight="1" x14ac:dyDescent="0.2">
      <c r="B2" s="1"/>
    </row>
    <row r="3" spans="1:23" ht="12.75" customHeight="1" x14ac:dyDescent="0.2">
      <c r="B3" s="1"/>
    </row>
    <row r="4" spans="1:23" ht="12.75" customHeight="1" x14ac:dyDescent="0.2">
      <c r="B4" s="1"/>
      <c r="T4" s="75" t="s">
        <v>20</v>
      </c>
      <c r="U4" s="76"/>
      <c r="V4" s="76"/>
      <c r="W4" s="77"/>
    </row>
    <row r="5" spans="1:23" ht="12.75" customHeight="1" x14ac:dyDescent="0.2">
      <c r="B5" s="1"/>
      <c r="T5" s="62" t="s">
        <v>14</v>
      </c>
      <c r="U5" s="65" t="s">
        <v>0</v>
      </c>
      <c r="V5" s="65" t="s">
        <v>1</v>
      </c>
      <c r="W5" s="66" t="s">
        <v>2</v>
      </c>
    </row>
    <row r="6" spans="1:23" ht="12.75" customHeight="1" x14ac:dyDescent="0.2">
      <c r="B6" s="80" t="s">
        <v>30</v>
      </c>
      <c r="C6" s="78">
        <v>-1.282</v>
      </c>
      <c r="T6" s="8">
        <v>1</v>
      </c>
      <c r="U6" s="16">
        <v>-3</v>
      </c>
      <c r="V6" s="17">
        <f t="shared" ref="V6:V69" si="0">IF(U6&lt;$C$6,NORMDIST(U6,0,1,0),"")</f>
        <v>4.4318484119380075E-3</v>
      </c>
      <c r="W6" s="17" t="str">
        <f t="shared" ref="W6:W69" si="1">IF(U6&gt;=$C$6,NORMDIST(U6,0,1,0),"")</f>
        <v/>
      </c>
    </row>
    <row r="7" spans="1:23" ht="12.75" customHeight="1" x14ac:dyDescent="0.2">
      <c r="B7" s="81"/>
      <c r="C7" s="79"/>
      <c r="H7" s="5"/>
      <c r="T7" s="8">
        <v>2</v>
      </c>
      <c r="U7" s="16">
        <v>-2.99</v>
      </c>
      <c r="V7" s="17">
        <f t="shared" si="0"/>
        <v>4.5665899546701444E-3</v>
      </c>
      <c r="W7" s="17" t="str">
        <f t="shared" si="1"/>
        <v/>
      </c>
    </row>
    <row r="8" spans="1:23" ht="12.75" customHeight="1" x14ac:dyDescent="0.2">
      <c r="H8" s="4"/>
      <c r="T8" s="8">
        <v>3</v>
      </c>
      <c r="U8" s="16">
        <v>-2.98</v>
      </c>
      <c r="V8" s="17">
        <f t="shared" si="0"/>
        <v>4.7049575269339792E-3</v>
      </c>
      <c r="W8" s="17" t="str">
        <f t="shared" si="1"/>
        <v/>
      </c>
    </row>
    <row r="9" spans="1:23" ht="12.75" customHeight="1" x14ac:dyDescent="0.2">
      <c r="B9" s="49" t="s">
        <v>17</v>
      </c>
      <c r="C9" s="45" t="s">
        <v>19</v>
      </c>
      <c r="H9" s="4"/>
      <c r="T9" s="8">
        <v>4</v>
      </c>
      <c r="U9" s="16">
        <v>-2.97</v>
      </c>
      <c r="V9" s="17">
        <f t="shared" si="0"/>
        <v>4.847032905978944E-3</v>
      </c>
      <c r="W9" s="17" t="str">
        <f t="shared" si="1"/>
        <v/>
      </c>
    </row>
    <row r="10" spans="1:23" ht="12.75" customHeight="1" x14ac:dyDescent="0.2">
      <c r="B10" s="50" t="s">
        <v>18</v>
      </c>
      <c r="C10" s="46" t="s">
        <v>18</v>
      </c>
      <c r="T10" s="8">
        <v>5</v>
      </c>
      <c r="U10" s="16">
        <v>-2.96</v>
      </c>
      <c r="V10" s="17">
        <f t="shared" si="0"/>
        <v>4.9928992136123763E-3</v>
      </c>
      <c r="W10" s="17" t="str">
        <f t="shared" si="1"/>
        <v/>
      </c>
    </row>
    <row r="11" spans="1:23" ht="12.75" customHeight="1" x14ac:dyDescent="0.2">
      <c r="B11" s="51">
        <f>_xlfn.NORM.DIST($C$6,0,1,TRUE)</f>
        <v>9.9921323113382851E-2</v>
      </c>
      <c r="C11" s="47">
        <f>1-_xlfn.NORM.DIST($C$6,0,1,TRUE)</f>
        <v>0.90007867688661714</v>
      </c>
      <c r="T11" s="8">
        <v>6</v>
      </c>
      <c r="U11" s="16">
        <v>-2.95</v>
      </c>
      <c r="V11" s="17">
        <f t="shared" si="0"/>
        <v>5.1426409230539392E-3</v>
      </c>
      <c r="W11" s="17" t="str">
        <f t="shared" si="1"/>
        <v/>
      </c>
    </row>
    <row r="12" spans="1:23" ht="12.75" customHeight="1" x14ac:dyDescent="0.2">
      <c r="B12" s="51" t="s">
        <v>3</v>
      </c>
      <c r="C12" s="47" t="s">
        <v>3</v>
      </c>
      <c r="T12" s="8">
        <v>7</v>
      </c>
      <c r="U12" s="16">
        <v>-2.94</v>
      </c>
      <c r="V12" s="17">
        <f t="shared" si="0"/>
        <v>5.2963438653110201E-3</v>
      </c>
      <c r="W12" s="17" t="str">
        <f t="shared" si="1"/>
        <v/>
      </c>
    </row>
    <row r="13" spans="1:23" ht="12.75" customHeight="1" x14ac:dyDescent="0.2">
      <c r="B13" s="52">
        <f>_xlfn.NORM.DIST($C$6,0,1,TRUE)</f>
        <v>9.9921323113382851E-2</v>
      </c>
      <c r="C13" s="48">
        <f>1-_xlfn.NORM.DIST($C$6,0,1,TRUE)</f>
        <v>0.90007867688661714</v>
      </c>
      <c r="T13" s="8">
        <v>8</v>
      </c>
      <c r="U13" s="16">
        <v>-2.93</v>
      </c>
      <c r="V13" s="17">
        <f t="shared" si="0"/>
        <v>5.4540952350565454E-3</v>
      </c>
      <c r="W13" s="17" t="str">
        <f t="shared" si="1"/>
        <v/>
      </c>
    </row>
    <row r="14" spans="1:23" ht="12.75" customHeight="1" x14ac:dyDescent="0.2">
      <c r="T14" s="8">
        <v>9</v>
      </c>
      <c r="U14" s="16">
        <v>-2.92</v>
      </c>
      <c r="V14" s="17">
        <f t="shared" si="0"/>
        <v>5.615983595990969E-3</v>
      </c>
      <c r="W14" s="17" t="str">
        <f t="shared" si="1"/>
        <v/>
      </c>
    </row>
    <row r="15" spans="1:23" ht="12.75" customHeight="1" x14ac:dyDescent="0.2">
      <c r="T15" s="8">
        <v>10</v>
      </c>
      <c r="U15" s="16">
        <v>-2.91</v>
      </c>
      <c r="V15" s="17">
        <f t="shared" si="0"/>
        <v>5.7820988856694729E-3</v>
      </c>
      <c r="W15" s="17" t="str">
        <f t="shared" si="1"/>
        <v/>
      </c>
    </row>
    <row r="16" spans="1:23" ht="12.75" customHeight="1" x14ac:dyDescent="0.2">
      <c r="D16" s="54"/>
      <c r="T16" s="8">
        <v>11</v>
      </c>
      <c r="U16" s="16">
        <v>-2.9</v>
      </c>
      <c r="V16" s="17">
        <f t="shared" si="0"/>
        <v>5.9525324197758538E-3</v>
      </c>
      <c r="W16" s="17" t="str">
        <f t="shared" si="1"/>
        <v/>
      </c>
    </row>
    <row r="17" spans="2:23" ht="12.75" customHeight="1" x14ac:dyDescent="0.25">
      <c r="D17" s="55" t="s">
        <v>4</v>
      </c>
      <c r="T17" s="8">
        <v>12</v>
      </c>
      <c r="U17" s="16">
        <v>-2.89</v>
      </c>
      <c r="V17" s="17">
        <f t="shared" si="0"/>
        <v>6.1273768958236873E-3</v>
      </c>
      <c r="W17" s="17" t="str">
        <f t="shared" si="1"/>
        <v/>
      </c>
    </row>
    <row r="18" spans="2:23" ht="12.75" customHeight="1" x14ac:dyDescent="0.2">
      <c r="T18" s="8">
        <v>13</v>
      </c>
      <c r="U18" s="16">
        <v>-2.88</v>
      </c>
      <c r="V18" s="17">
        <f t="shared" si="0"/>
        <v>6.3067263962659275E-3</v>
      </c>
      <c r="W18" s="17" t="str">
        <f t="shared" si="1"/>
        <v/>
      </c>
    </row>
    <row r="19" spans="2:23" ht="12.75" customHeight="1" x14ac:dyDescent="0.2">
      <c r="T19" s="8">
        <v>14</v>
      </c>
      <c r="U19" s="16">
        <v>-2.87</v>
      </c>
      <c r="V19" s="17">
        <f t="shared" si="0"/>
        <v>6.4906763909933643E-3</v>
      </c>
      <c r="W19" s="17" t="str">
        <f t="shared" si="1"/>
        <v/>
      </c>
    </row>
    <row r="20" spans="2:23" ht="12.75" customHeight="1" x14ac:dyDescent="0.2">
      <c r="T20" s="8">
        <v>15</v>
      </c>
      <c r="U20" s="16">
        <v>-2.86</v>
      </c>
      <c r="V20" s="17">
        <f t="shared" si="0"/>
        <v>6.6793237392026202E-3</v>
      </c>
      <c r="W20" s="17" t="str">
        <f t="shared" si="1"/>
        <v/>
      </c>
    </row>
    <row r="21" spans="2:23" ht="12.75" customHeight="1" x14ac:dyDescent="0.2">
      <c r="T21" s="8">
        <v>16</v>
      </c>
      <c r="U21" s="16">
        <v>-2.85</v>
      </c>
      <c r="V21" s="17">
        <f t="shared" si="0"/>
        <v>6.8727666906139712E-3</v>
      </c>
      <c r="W21" s="17" t="str">
        <f t="shared" si="1"/>
        <v/>
      </c>
    </row>
    <row r="22" spans="2:23" ht="12.75" customHeight="1" x14ac:dyDescent="0.2">
      <c r="T22" s="8">
        <v>17</v>
      </c>
      <c r="U22" s="16">
        <v>-2.84</v>
      </c>
      <c r="V22" s="17">
        <f t="shared" si="0"/>
        <v>7.0711048860194487E-3</v>
      </c>
      <c r="W22" s="17" t="str">
        <f t="shared" si="1"/>
        <v/>
      </c>
    </row>
    <row r="23" spans="2:23" ht="12.75" customHeight="1" x14ac:dyDescent="0.2">
      <c r="T23" s="8">
        <v>18</v>
      </c>
      <c r="U23" s="16">
        <v>-2.83</v>
      </c>
      <c r="V23" s="17">
        <f t="shared" si="0"/>
        <v>7.2744393571412182E-3</v>
      </c>
      <c r="W23" s="17" t="str">
        <f t="shared" si="1"/>
        <v/>
      </c>
    </row>
    <row r="24" spans="2:23" ht="12.75" customHeight="1" x14ac:dyDescent="0.2">
      <c r="T24" s="8">
        <v>19</v>
      </c>
      <c r="U24" s="16">
        <v>-2.82</v>
      </c>
      <c r="V24" s="17">
        <f t="shared" si="0"/>
        <v>7.4828725257805638E-3</v>
      </c>
      <c r="W24" s="17" t="str">
        <f t="shared" si="1"/>
        <v/>
      </c>
    </row>
    <row r="25" spans="2:23" ht="12.75" customHeight="1" x14ac:dyDescent="0.2">
      <c r="B25" s="10"/>
      <c r="C25" s="10"/>
      <c r="T25" s="8">
        <v>20</v>
      </c>
      <c r="U25" s="16">
        <v>-2.81</v>
      </c>
      <c r="V25" s="17">
        <f t="shared" si="0"/>
        <v>7.6965082022373218E-3</v>
      </c>
      <c r="W25" s="17" t="str">
        <f t="shared" si="1"/>
        <v/>
      </c>
    </row>
    <row r="26" spans="2:23" ht="12.75" customHeight="1" x14ac:dyDescent="0.2">
      <c r="B26" s="10"/>
      <c r="C26" s="10"/>
      <c r="T26" s="8">
        <v>21</v>
      </c>
      <c r="U26" s="16">
        <v>-2.8</v>
      </c>
      <c r="V26" s="17">
        <f t="shared" si="0"/>
        <v>7.9154515829799686E-3</v>
      </c>
      <c r="W26" s="17" t="str">
        <f t="shared" si="1"/>
        <v/>
      </c>
    </row>
    <row r="27" spans="2:23" ht="12.75" customHeight="1" x14ac:dyDescent="0.2">
      <c r="B27" s="10"/>
      <c r="C27" s="10"/>
      <c r="T27" s="8">
        <v>22</v>
      </c>
      <c r="U27" s="16">
        <v>-2.79</v>
      </c>
      <c r="V27" s="17">
        <f t="shared" si="0"/>
        <v>8.1398092475460215E-3</v>
      </c>
      <c r="W27" s="17" t="str">
        <f t="shared" si="1"/>
        <v/>
      </c>
    </row>
    <row r="28" spans="2:23" ht="12.75" customHeight="1" x14ac:dyDescent="0.2">
      <c r="B28" s="10"/>
      <c r="C28" s="10"/>
      <c r="T28" s="8">
        <v>23</v>
      </c>
      <c r="U28" s="16">
        <v>-2.78000000000001</v>
      </c>
      <c r="V28" s="17">
        <f t="shared" si="0"/>
        <v>8.3696891546527954E-3</v>
      </c>
      <c r="W28" s="17" t="str">
        <f t="shared" si="1"/>
        <v/>
      </c>
    </row>
    <row r="29" spans="2:23" ht="12.75" customHeight="1" x14ac:dyDescent="0.2">
      <c r="B29" s="10"/>
      <c r="C29" s="10"/>
      <c r="T29" s="8">
        <v>24</v>
      </c>
      <c r="U29" s="16">
        <v>-2.77</v>
      </c>
      <c r="V29" s="17">
        <f t="shared" si="0"/>
        <v>8.6052006374996715E-3</v>
      </c>
      <c r="W29" s="17" t="str">
        <f t="shared" si="1"/>
        <v/>
      </c>
    </row>
    <row r="30" spans="2:23" x14ac:dyDescent="0.2">
      <c r="B30" s="10"/>
      <c r="C30" s="10"/>
      <c r="T30" s="8">
        <v>25</v>
      </c>
      <c r="U30" s="16">
        <v>-2.76000000000001</v>
      </c>
      <c r="V30" s="17">
        <f t="shared" si="0"/>
        <v>8.84645439823698E-3</v>
      </c>
      <c r="W30" s="17" t="str">
        <f t="shared" si="1"/>
        <v/>
      </c>
    </row>
    <row r="31" spans="2:23" x14ac:dyDescent="0.2">
      <c r="B31" s="10"/>
      <c r="C31" s="10"/>
      <c r="T31" s="8">
        <v>26</v>
      </c>
      <c r="U31" s="16">
        <v>-2.75</v>
      </c>
      <c r="V31" s="17">
        <f t="shared" si="0"/>
        <v>9.0935625015910529E-3</v>
      </c>
      <c r="W31" s="17" t="str">
        <f t="shared" si="1"/>
        <v/>
      </c>
    </row>
    <row r="32" spans="2:23" x14ac:dyDescent="0.2">
      <c r="B32" s="10"/>
      <c r="C32" s="10"/>
      <c r="T32" s="8">
        <v>27</v>
      </c>
      <c r="U32" s="16">
        <v>-2.74000000000001</v>
      </c>
      <c r="V32" s="17">
        <f t="shared" si="0"/>
        <v>9.3466383676120302E-3</v>
      </c>
      <c r="W32" s="17" t="str">
        <f t="shared" si="1"/>
        <v/>
      </c>
    </row>
    <row r="33" spans="2:23" x14ac:dyDescent="0.2">
      <c r="B33" s="10"/>
      <c r="C33" s="10"/>
      <c r="T33" s="8">
        <v>28</v>
      </c>
      <c r="U33" s="16">
        <v>-2.7300000000000102</v>
      </c>
      <c r="V33" s="17">
        <f t="shared" si="0"/>
        <v>9.6057967635393184E-3</v>
      </c>
      <c r="W33" s="17" t="str">
        <f t="shared" si="1"/>
        <v/>
      </c>
    </row>
    <row r="34" spans="2:23" x14ac:dyDescent="0.2">
      <c r="B34" s="10"/>
      <c r="C34" s="10"/>
      <c r="T34" s="8">
        <v>29</v>
      </c>
      <c r="U34" s="16">
        <v>-2.72000000000001</v>
      </c>
      <c r="V34" s="17">
        <f t="shared" si="0"/>
        <v>9.8711537947508716E-3</v>
      </c>
      <c r="W34" s="17" t="str">
        <f t="shared" si="1"/>
        <v/>
      </c>
    </row>
    <row r="35" spans="2:23" x14ac:dyDescent="0.2">
      <c r="B35" s="10"/>
      <c r="C35" s="10"/>
      <c r="T35" s="8">
        <v>30</v>
      </c>
      <c r="U35" s="16">
        <v>-2.7100000000000102</v>
      </c>
      <c r="V35" s="17">
        <f t="shared" si="0"/>
        <v>1.0142826894786797E-2</v>
      </c>
      <c r="W35" s="17" t="str">
        <f t="shared" si="1"/>
        <v/>
      </c>
    </row>
    <row r="36" spans="2:23" x14ac:dyDescent="0.2">
      <c r="B36" s="10"/>
      <c r="C36" s="10"/>
      <c r="T36" s="8">
        <v>31</v>
      </c>
      <c r="U36" s="16">
        <v>-2.7000000000000099</v>
      </c>
      <c r="V36" s="17">
        <f t="shared" si="0"/>
        <v>1.0420934814422318E-2</v>
      </c>
      <c r="W36" s="17" t="str">
        <f t="shared" si="1"/>
        <v/>
      </c>
    </row>
    <row r="37" spans="2:23" x14ac:dyDescent="0.2">
      <c r="B37" s="10"/>
      <c r="C37" s="10"/>
      <c r="T37" s="8">
        <v>32</v>
      </c>
      <c r="U37" s="16">
        <v>-2.6900000000000102</v>
      </c>
      <c r="V37" s="17">
        <f t="shared" si="0"/>
        <v>1.0705597609771892E-2</v>
      </c>
      <c r="W37" s="17" t="str">
        <f t="shared" si="1"/>
        <v/>
      </c>
    </row>
    <row r="38" spans="2:23" x14ac:dyDescent="0.2">
      <c r="B38" s="10"/>
      <c r="C38" s="10"/>
      <c r="T38" s="8">
        <v>33</v>
      </c>
      <c r="U38" s="16">
        <v>-2.6800000000000099</v>
      </c>
      <c r="V38" s="17">
        <f t="shared" si="0"/>
        <v>1.0996936629405284E-2</v>
      </c>
      <c r="W38" s="17" t="str">
        <f t="shared" si="1"/>
        <v/>
      </c>
    </row>
    <row r="39" spans="2:23" x14ac:dyDescent="0.2">
      <c r="B39" s="10"/>
      <c r="C39" s="10"/>
      <c r="T39" s="8">
        <v>34</v>
      </c>
      <c r="U39" s="16">
        <v>-2.6700000000000101</v>
      </c>
      <c r="V39" s="17">
        <f t="shared" si="0"/>
        <v>1.129507450045583E-2</v>
      </c>
      <c r="W39" s="17" t="str">
        <f t="shared" si="1"/>
        <v/>
      </c>
    </row>
    <row r="40" spans="2:23" x14ac:dyDescent="0.2">
      <c r="T40" s="8">
        <v>35</v>
      </c>
      <c r="U40" s="16">
        <v>-2.6600000000000099</v>
      </c>
      <c r="V40" s="17">
        <f t="shared" si="0"/>
        <v>1.1600135113702259E-2</v>
      </c>
      <c r="W40" s="17" t="str">
        <f t="shared" si="1"/>
        <v/>
      </c>
    </row>
    <row r="41" spans="2:23" x14ac:dyDescent="0.2">
      <c r="T41" s="8">
        <v>36</v>
      </c>
      <c r="U41" s="16">
        <v>-2.6500000000000101</v>
      </c>
      <c r="V41" s="17">
        <f t="shared" si="0"/>
        <v>1.1912243607604862E-2</v>
      </c>
      <c r="W41" s="17" t="str">
        <f t="shared" si="1"/>
        <v/>
      </c>
    </row>
    <row r="42" spans="2:23" x14ac:dyDescent="0.2">
      <c r="T42" s="8">
        <v>37</v>
      </c>
      <c r="U42" s="16">
        <v>-2.6400000000000099</v>
      </c>
      <c r="V42" s="17">
        <f t="shared" si="0"/>
        <v>1.2231526351277656E-2</v>
      </c>
      <c r="W42" s="17" t="str">
        <f t="shared" si="1"/>
        <v/>
      </c>
    </row>
    <row r="43" spans="2:23" x14ac:dyDescent="0.2">
      <c r="T43" s="8">
        <v>38</v>
      </c>
      <c r="U43" s="16">
        <v>-2.6300000000000101</v>
      </c>
      <c r="V43" s="17">
        <f t="shared" si="0"/>
        <v>1.2558110926377871E-2</v>
      </c>
      <c r="W43" s="17" t="str">
        <f t="shared" si="1"/>
        <v/>
      </c>
    </row>
    <row r="44" spans="2:23" x14ac:dyDescent="0.2">
      <c r="T44" s="8">
        <v>39</v>
      </c>
      <c r="U44" s="16">
        <v>-2.6200000000000099</v>
      </c>
      <c r="V44" s="17">
        <f t="shared" si="0"/>
        <v>1.2892126107894976E-2</v>
      </c>
      <c r="W44" s="17" t="str">
        <f t="shared" si="1"/>
        <v/>
      </c>
    </row>
    <row r="45" spans="2:23" x14ac:dyDescent="0.2">
      <c r="T45" s="8">
        <v>40</v>
      </c>
      <c r="U45" s="16">
        <v>-2.6100000000000101</v>
      </c>
      <c r="V45" s="17">
        <f t="shared" si="0"/>
        <v>1.323370184382102E-2</v>
      </c>
      <c r="W45" s="17" t="str">
        <f t="shared" si="1"/>
        <v/>
      </c>
    </row>
    <row r="46" spans="2:23" x14ac:dyDescent="0.2">
      <c r="T46" s="8">
        <v>41</v>
      </c>
      <c r="U46" s="16">
        <v>-2.6000000000000099</v>
      </c>
      <c r="V46" s="17">
        <f t="shared" si="0"/>
        <v>1.3582969233685271E-2</v>
      </c>
      <c r="W46" s="17" t="str">
        <f t="shared" si="1"/>
        <v/>
      </c>
    </row>
    <row r="47" spans="2:23" x14ac:dyDescent="0.2">
      <c r="T47" s="8">
        <v>42</v>
      </c>
      <c r="U47" s="16">
        <v>-2.5900000000000101</v>
      </c>
      <c r="V47" s="17">
        <f t="shared" si="0"/>
        <v>1.3940060505935452E-2</v>
      </c>
      <c r="W47" s="17" t="str">
        <f t="shared" si="1"/>
        <v/>
      </c>
    </row>
    <row r="48" spans="2:23" x14ac:dyDescent="0.2">
      <c r="T48" s="8">
        <v>43</v>
      </c>
      <c r="U48" s="16">
        <v>-2.5800000000000098</v>
      </c>
      <c r="V48" s="17">
        <f t="shared" si="0"/>
        <v>1.4305108994149328E-2</v>
      </c>
      <c r="W48" s="17" t="str">
        <f t="shared" si="1"/>
        <v/>
      </c>
    </row>
    <row r="49" spans="20:23" x14ac:dyDescent="0.2">
      <c r="T49" s="8">
        <v>44</v>
      </c>
      <c r="U49" s="16">
        <v>-2.5700000000000101</v>
      </c>
      <c r="V49" s="17">
        <f t="shared" si="0"/>
        <v>1.4678249112059659E-2</v>
      </c>
      <c r="W49" s="17" t="str">
        <f t="shared" si="1"/>
        <v/>
      </c>
    </row>
    <row r="50" spans="20:23" x14ac:dyDescent="0.2">
      <c r="T50" s="8">
        <v>45</v>
      </c>
      <c r="U50" s="16">
        <v>-2.5600000000000098</v>
      </c>
      <c r="V50" s="17">
        <f t="shared" si="0"/>
        <v>1.5059616327377075E-2</v>
      </c>
      <c r="W50" s="17" t="str">
        <f t="shared" si="1"/>
        <v/>
      </c>
    </row>
    <row r="51" spans="20:23" x14ac:dyDescent="0.2">
      <c r="T51" s="8">
        <v>46</v>
      </c>
      <c r="U51" s="16">
        <v>-2.55000000000001</v>
      </c>
      <c r="V51" s="17">
        <f t="shared" si="0"/>
        <v>1.5449347134394779E-2</v>
      </c>
      <c r="W51" s="17" t="str">
        <f t="shared" si="1"/>
        <v/>
      </c>
    </row>
    <row r="52" spans="20:23" x14ac:dyDescent="0.2">
      <c r="T52" s="8">
        <v>47</v>
      </c>
      <c r="U52" s="16">
        <v>-2.5400000000000098</v>
      </c>
      <c r="V52" s="17">
        <f t="shared" si="0"/>
        <v>1.5847579025360423E-2</v>
      </c>
      <c r="W52" s="17" t="str">
        <f t="shared" si="1"/>
        <v/>
      </c>
    </row>
    <row r="53" spans="20:23" x14ac:dyDescent="0.2">
      <c r="T53" s="8">
        <v>48</v>
      </c>
      <c r="U53" s="16">
        <v>-2.53000000000001</v>
      </c>
      <c r="V53" s="17">
        <f t="shared" si="0"/>
        <v>1.6254450460600086E-2</v>
      </c>
      <c r="W53" s="17" t="str">
        <f t="shared" si="1"/>
        <v/>
      </c>
    </row>
    <row r="54" spans="20:23" x14ac:dyDescent="0.2">
      <c r="T54" s="8">
        <v>49</v>
      </c>
      <c r="U54" s="16">
        <v>-2.5200000000000098</v>
      </c>
      <c r="V54" s="17">
        <f t="shared" si="0"/>
        <v>1.6670100837380651E-2</v>
      </c>
      <c r="W54" s="17" t="str">
        <f t="shared" si="1"/>
        <v/>
      </c>
    </row>
    <row r="55" spans="20:23" x14ac:dyDescent="0.2">
      <c r="T55" s="8">
        <v>50</v>
      </c>
      <c r="U55" s="16">
        <v>-2.51000000000001</v>
      </c>
      <c r="V55" s="17">
        <f t="shared" si="0"/>
        <v>1.7094670457496512E-2</v>
      </c>
      <c r="W55" s="17" t="str">
        <f t="shared" si="1"/>
        <v/>
      </c>
    </row>
    <row r="56" spans="20:23" x14ac:dyDescent="0.2">
      <c r="T56" s="8">
        <v>51</v>
      </c>
      <c r="U56" s="16">
        <v>-2.5000000000000102</v>
      </c>
      <c r="V56" s="17">
        <f t="shared" si="0"/>
        <v>1.7528300493568086E-2</v>
      </c>
      <c r="W56" s="17" t="str">
        <f t="shared" si="1"/>
        <v/>
      </c>
    </row>
    <row r="57" spans="20:23" x14ac:dyDescent="0.2">
      <c r="T57" s="8">
        <v>52</v>
      </c>
      <c r="U57" s="16">
        <v>-2.49000000000001</v>
      </c>
      <c r="V57" s="17">
        <f t="shared" si="0"/>
        <v>1.7971132954039192E-2</v>
      </c>
      <c r="W57" s="17" t="str">
        <f t="shared" si="1"/>
        <v/>
      </c>
    </row>
    <row r="58" spans="20:23" x14ac:dyDescent="0.2">
      <c r="T58" s="8">
        <v>53</v>
      </c>
      <c r="U58" s="16">
        <v>-2.4800000000000102</v>
      </c>
      <c r="V58" s="17">
        <f t="shared" si="0"/>
        <v>1.842331064686158E-2</v>
      </c>
      <c r="W58" s="17" t="str">
        <f t="shared" si="1"/>
        <v/>
      </c>
    </row>
    <row r="59" spans="20:23" x14ac:dyDescent="0.2">
      <c r="T59" s="8">
        <v>54</v>
      </c>
      <c r="U59" s="16">
        <v>-2.47000000000001</v>
      </c>
      <c r="V59" s="17">
        <f t="shared" si="0"/>
        <v>1.8884977141855712E-2</v>
      </c>
      <c r="W59" s="17" t="str">
        <f t="shared" si="1"/>
        <v/>
      </c>
    </row>
    <row r="60" spans="20:23" x14ac:dyDescent="0.2">
      <c r="T60" s="8">
        <v>55</v>
      </c>
      <c r="U60" s="16">
        <v>-2.4600000000000102</v>
      </c>
      <c r="V60" s="17">
        <f t="shared" si="0"/>
        <v>1.9356276731736472E-2</v>
      </c>
      <c r="W60" s="17" t="str">
        <f t="shared" si="1"/>
        <v/>
      </c>
    </row>
    <row r="61" spans="20:23" x14ac:dyDescent="0.2">
      <c r="T61" s="8">
        <v>56</v>
      </c>
      <c r="U61" s="16">
        <v>-2.4500000000000099</v>
      </c>
      <c r="V61" s="17">
        <f t="shared" si="0"/>
        <v>1.9837354391794845E-2</v>
      </c>
      <c r="W61" s="17" t="str">
        <f t="shared" si="1"/>
        <v/>
      </c>
    </row>
    <row r="62" spans="20:23" x14ac:dyDescent="0.2">
      <c r="T62" s="8">
        <v>57</v>
      </c>
      <c r="U62" s="16">
        <v>-2.4400000000000102</v>
      </c>
      <c r="V62" s="17">
        <f t="shared" si="0"/>
        <v>2.0328355738225331E-2</v>
      </c>
      <c r="W62" s="17" t="str">
        <f t="shared" si="1"/>
        <v/>
      </c>
    </row>
    <row r="63" spans="20:23" x14ac:dyDescent="0.2">
      <c r="T63" s="8">
        <v>58</v>
      </c>
      <c r="U63" s="16">
        <v>-2.4300000000000099</v>
      </c>
      <c r="V63" s="17">
        <f t="shared" si="0"/>
        <v>2.0829426985091687E-2</v>
      </c>
      <c r="W63" s="17" t="str">
        <f t="shared" si="1"/>
        <v/>
      </c>
    </row>
    <row r="64" spans="20:23" x14ac:dyDescent="0.2">
      <c r="T64" s="8">
        <v>59</v>
      </c>
      <c r="U64" s="16">
        <v>-2.4200000000000101</v>
      </c>
      <c r="V64" s="17">
        <f t="shared" si="0"/>
        <v>2.1340714899922262E-2</v>
      </c>
      <c r="W64" s="17" t="str">
        <f t="shared" si="1"/>
        <v/>
      </c>
    </row>
    <row r="65" spans="20:23" x14ac:dyDescent="0.2">
      <c r="T65" s="8">
        <v>60</v>
      </c>
      <c r="U65" s="16">
        <v>-2.4100000000000099</v>
      </c>
      <c r="V65" s="17">
        <f t="shared" si="0"/>
        <v>2.186236675792887E-2</v>
      </c>
      <c r="W65" s="17" t="str">
        <f t="shared" si="1"/>
        <v/>
      </c>
    </row>
    <row r="66" spans="20:23" x14ac:dyDescent="0.2">
      <c r="T66" s="8">
        <v>61</v>
      </c>
      <c r="U66" s="16">
        <v>-2.4000000000000101</v>
      </c>
      <c r="V66" s="17">
        <f t="shared" si="0"/>
        <v>2.2394530294842355E-2</v>
      </c>
      <c r="W66" s="17" t="str">
        <f t="shared" si="1"/>
        <v/>
      </c>
    </row>
    <row r="67" spans="20:23" x14ac:dyDescent="0.2">
      <c r="T67" s="8">
        <v>62</v>
      </c>
      <c r="U67" s="16">
        <v>-2.3900000000000099</v>
      </c>
      <c r="V67" s="17">
        <f t="shared" si="0"/>
        <v>2.2937353658360152E-2</v>
      </c>
      <c r="W67" s="17" t="str">
        <f t="shared" si="1"/>
        <v/>
      </c>
    </row>
    <row r="68" spans="20:23" x14ac:dyDescent="0.2">
      <c r="T68" s="8">
        <v>63</v>
      </c>
      <c r="U68" s="16">
        <v>-2.3800000000000101</v>
      </c>
      <c r="V68" s="17">
        <f t="shared" si="0"/>
        <v>2.3490985358200791E-2</v>
      </c>
      <c r="W68" s="17" t="str">
        <f t="shared" si="1"/>
        <v/>
      </c>
    </row>
    <row r="69" spans="20:23" x14ac:dyDescent="0.2">
      <c r="T69" s="8">
        <v>64</v>
      </c>
      <c r="U69" s="16">
        <v>-2.3700000000000099</v>
      </c>
      <c r="V69" s="17">
        <f t="shared" si="0"/>
        <v>2.4055574214762416E-2</v>
      </c>
      <c r="W69" s="17" t="str">
        <f t="shared" si="1"/>
        <v/>
      </c>
    </row>
    <row r="70" spans="20:23" x14ac:dyDescent="0.2">
      <c r="T70" s="8">
        <v>65</v>
      </c>
      <c r="U70" s="16">
        <v>-2.3600000000000101</v>
      </c>
      <c r="V70" s="17">
        <f t="shared" ref="V70:V133" si="2">IF(U70&lt;$C$6,NORMDIST(U70,0,1,0),"")</f>
        <v>2.4631269306381917E-2</v>
      </c>
      <c r="W70" s="17" t="str">
        <f t="shared" ref="W70:W133" si="3">IF(U70&gt;=$C$6,NORMDIST(U70,0,1,0),"")</f>
        <v/>
      </c>
    </row>
    <row r="71" spans="20:23" x14ac:dyDescent="0.2">
      <c r="T71" s="8">
        <v>66</v>
      </c>
      <c r="U71" s="16">
        <v>-2.3500000000000099</v>
      </c>
      <c r="V71" s="17">
        <f t="shared" si="2"/>
        <v>2.5218219915193813E-2</v>
      </c>
      <c r="W71" s="17" t="str">
        <f t="shared" si="3"/>
        <v/>
      </c>
    </row>
    <row r="72" spans="20:23" x14ac:dyDescent="0.2">
      <c r="T72" s="8">
        <v>67</v>
      </c>
      <c r="U72" s="16">
        <v>-2.3400000000000101</v>
      </c>
      <c r="V72" s="17">
        <f t="shared" si="2"/>
        <v>2.5816575471587076E-2</v>
      </c>
      <c r="W72" s="17" t="str">
        <f t="shared" si="3"/>
        <v/>
      </c>
    </row>
    <row r="73" spans="20:23" x14ac:dyDescent="0.2">
      <c r="T73" s="8">
        <v>68</v>
      </c>
      <c r="U73" s="16">
        <v>-2.3300000000000098</v>
      </c>
      <c r="V73" s="17">
        <f t="shared" si="2"/>
        <v>2.6426485497261124E-2</v>
      </c>
      <c r="W73" s="17" t="str">
        <f t="shared" si="3"/>
        <v/>
      </c>
    </row>
    <row r="74" spans="20:23" x14ac:dyDescent="0.2">
      <c r="T74" s="8">
        <v>69</v>
      </c>
      <c r="U74" s="16">
        <v>-2.3200000000000101</v>
      </c>
      <c r="V74" s="17">
        <f t="shared" si="2"/>
        <v>2.7048099546881147E-2</v>
      </c>
      <c r="W74" s="17" t="str">
        <f t="shared" si="3"/>
        <v/>
      </c>
    </row>
    <row r="75" spans="20:23" x14ac:dyDescent="0.2">
      <c r="T75" s="8">
        <v>70</v>
      </c>
      <c r="U75" s="16">
        <v>-2.31000000000002</v>
      </c>
      <c r="V75" s="17">
        <f t="shared" si="2"/>
        <v>2.7681567148335293E-2</v>
      </c>
      <c r="W75" s="17" t="str">
        <f t="shared" si="3"/>
        <v/>
      </c>
    </row>
    <row r="76" spans="20:23" x14ac:dyDescent="0.2">
      <c r="T76" s="8">
        <v>71</v>
      </c>
      <c r="U76" s="16">
        <v>-2.30000000000001</v>
      </c>
      <c r="V76" s="17">
        <f t="shared" si="2"/>
        <v>2.8327037741600516E-2</v>
      </c>
      <c r="W76" s="17" t="str">
        <f t="shared" si="3"/>
        <v/>
      </c>
    </row>
    <row r="77" spans="20:23" x14ac:dyDescent="0.2">
      <c r="T77" s="8">
        <v>72</v>
      </c>
      <c r="U77" s="16">
        <v>-2.29000000000002</v>
      </c>
      <c r="V77" s="17">
        <f t="shared" si="2"/>
        <v>2.898466061620809E-2</v>
      </c>
      <c r="W77" s="17" t="str">
        <f t="shared" si="3"/>
        <v/>
      </c>
    </row>
    <row r="78" spans="20:23" x14ac:dyDescent="0.2">
      <c r="T78" s="8">
        <v>73</v>
      </c>
      <c r="U78" s="16">
        <v>-2.28000000000001</v>
      </c>
      <c r="V78" s="17">
        <f t="shared" si="2"/>
        <v>2.9654584847340591E-2</v>
      </c>
      <c r="W78" s="17" t="str">
        <f t="shared" si="3"/>
        <v/>
      </c>
    </row>
    <row r="79" spans="20:23" x14ac:dyDescent="0.2">
      <c r="T79" s="8">
        <v>74</v>
      </c>
      <c r="U79" s="16">
        <v>-2.27000000000002</v>
      </c>
      <c r="V79" s="17">
        <f t="shared" si="2"/>
        <v>3.0336959230530265E-2</v>
      </c>
      <c r="W79" s="17" t="str">
        <f t="shared" si="3"/>
        <v/>
      </c>
    </row>
    <row r="80" spans="20:23" x14ac:dyDescent="0.2">
      <c r="T80" s="8">
        <v>75</v>
      </c>
      <c r="U80" s="16">
        <v>-2.2600000000000202</v>
      </c>
      <c r="V80" s="17">
        <f t="shared" si="2"/>
        <v>3.1031932215006844E-2</v>
      </c>
      <c r="W80" s="17" t="str">
        <f t="shared" si="3"/>
        <v/>
      </c>
    </row>
    <row r="81" spans="20:23" x14ac:dyDescent="0.2">
      <c r="T81" s="8">
        <v>76</v>
      </c>
      <c r="U81" s="16">
        <v>-2.25000000000002</v>
      </c>
      <c r="V81" s="17">
        <f t="shared" si="2"/>
        <v>3.1739651835665995E-2</v>
      </c>
      <c r="W81" s="17" t="str">
        <f t="shared" si="3"/>
        <v/>
      </c>
    </row>
    <row r="82" spans="20:23" x14ac:dyDescent="0.2">
      <c r="T82" s="8">
        <v>77</v>
      </c>
      <c r="U82" s="16">
        <v>-2.2400000000000202</v>
      </c>
      <c r="V82" s="17">
        <f t="shared" si="2"/>
        <v>3.2460265643695987E-2</v>
      </c>
      <c r="W82" s="17" t="str">
        <f t="shared" si="3"/>
        <v/>
      </c>
    </row>
    <row r="83" spans="20:23" x14ac:dyDescent="0.2">
      <c r="T83" s="8">
        <v>78</v>
      </c>
      <c r="U83" s="16">
        <v>-2.23000000000002</v>
      </c>
      <c r="V83" s="17">
        <f t="shared" si="2"/>
        <v>3.3193920635859644E-2</v>
      </c>
      <c r="W83" s="17" t="str">
        <f t="shared" si="3"/>
        <v/>
      </c>
    </row>
    <row r="84" spans="20:23" x14ac:dyDescent="0.2">
      <c r="T84" s="8">
        <v>79</v>
      </c>
      <c r="U84" s="16">
        <v>-2.2200000000000202</v>
      </c>
      <c r="V84" s="17">
        <f t="shared" si="2"/>
        <v>3.3940763182447674E-2</v>
      </c>
      <c r="W84" s="17" t="str">
        <f t="shared" si="3"/>
        <v/>
      </c>
    </row>
    <row r="85" spans="20:23" x14ac:dyDescent="0.2">
      <c r="T85" s="8">
        <v>80</v>
      </c>
      <c r="U85" s="16">
        <v>-2.2100000000000199</v>
      </c>
      <c r="V85" s="17">
        <f t="shared" si="2"/>
        <v>3.47009389539173E-2</v>
      </c>
      <c r="W85" s="17" t="str">
        <f t="shared" si="3"/>
        <v/>
      </c>
    </row>
    <row r="86" spans="20:23" x14ac:dyDescent="0.2">
      <c r="T86" s="8">
        <v>81</v>
      </c>
      <c r="U86" s="16">
        <v>-2.2000000000000202</v>
      </c>
      <c r="V86" s="17">
        <f t="shared" si="2"/>
        <v>3.5474592846229863E-2</v>
      </c>
      <c r="W86" s="17" t="str">
        <f t="shared" si="3"/>
        <v/>
      </c>
    </row>
    <row r="87" spans="20:23" x14ac:dyDescent="0.2">
      <c r="T87" s="8">
        <v>82</v>
      </c>
      <c r="U87" s="16">
        <v>-2.1900000000000199</v>
      </c>
      <c r="V87" s="17">
        <f t="shared" si="2"/>
        <v>3.6261868904904647E-2</v>
      </c>
      <c r="W87" s="17" t="str">
        <f t="shared" si="3"/>
        <v/>
      </c>
    </row>
    <row r="88" spans="20:23" x14ac:dyDescent="0.2">
      <c r="T88" s="8">
        <v>83</v>
      </c>
      <c r="U88" s="16">
        <v>-2.1800000000000201</v>
      </c>
      <c r="V88" s="17">
        <f t="shared" si="2"/>
        <v>3.7062910247804857E-2</v>
      </c>
      <c r="W88" s="17" t="str">
        <f t="shared" si="3"/>
        <v/>
      </c>
    </row>
    <row r="89" spans="20:23" x14ac:dyDescent="0.2">
      <c r="T89" s="8">
        <v>84</v>
      </c>
      <c r="U89" s="16">
        <v>-2.1700000000000199</v>
      </c>
      <c r="V89" s="17">
        <f t="shared" si="2"/>
        <v>3.7877858986675846E-2</v>
      </c>
      <c r="W89" s="17" t="str">
        <f t="shared" si="3"/>
        <v/>
      </c>
    </row>
    <row r="90" spans="20:23" x14ac:dyDescent="0.2">
      <c r="T90" s="8">
        <v>85</v>
      </c>
      <c r="U90" s="16">
        <v>-2.1600000000000201</v>
      </c>
      <c r="V90" s="17">
        <f t="shared" si="2"/>
        <v>3.8706856147453943E-2</v>
      </c>
      <c r="W90" s="17" t="str">
        <f t="shared" si="3"/>
        <v/>
      </c>
    </row>
    <row r="91" spans="20:23" x14ac:dyDescent="0.2">
      <c r="T91" s="8">
        <v>86</v>
      </c>
      <c r="U91" s="16">
        <v>-2.1500000000000199</v>
      </c>
      <c r="V91" s="17">
        <f t="shared" si="2"/>
        <v>3.955004158936852E-2</v>
      </c>
      <c r="W91" s="17" t="str">
        <f t="shared" si="3"/>
        <v/>
      </c>
    </row>
    <row r="92" spans="20:23" x14ac:dyDescent="0.2">
      <c r="T92" s="8">
        <v>87</v>
      </c>
      <c r="U92" s="16">
        <v>-2.1400000000000201</v>
      </c>
      <c r="V92" s="17">
        <f t="shared" si="2"/>
        <v>4.0407553922858566E-2</v>
      </c>
      <c r="W92" s="17" t="str">
        <f t="shared" si="3"/>
        <v/>
      </c>
    </row>
    <row r="93" spans="20:23" x14ac:dyDescent="0.2">
      <c r="T93" s="8">
        <v>88</v>
      </c>
      <c r="U93" s="16">
        <v>-2.1300000000000199</v>
      </c>
      <c r="V93" s="17">
        <f t="shared" si="2"/>
        <v>4.1279530426328662E-2</v>
      </c>
      <c r="W93" s="17" t="str">
        <f t="shared" si="3"/>
        <v/>
      </c>
    </row>
    <row r="94" spans="20:23" x14ac:dyDescent="0.2">
      <c r="T94" s="8">
        <v>89</v>
      </c>
      <c r="U94" s="16">
        <v>-2.1200000000000201</v>
      </c>
      <c r="V94" s="17">
        <f t="shared" si="2"/>
        <v>4.2166106961768528E-2</v>
      </c>
      <c r="W94" s="17" t="str">
        <f t="shared" si="3"/>
        <v/>
      </c>
    </row>
    <row r="95" spans="20:23" x14ac:dyDescent="0.2">
      <c r="T95" s="8">
        <v>90</v>
      </c>
      <c r="U95" s="16">
        <v>-2.1100000000000199</v>
      </c>
      <c r="V95" s="17">
        <f t="shared" si="2"/>
        <v>4.3067417889263923E-2</v>
      </c>
      <c r="W95" s="17" t="str">
        <f t="shared" si="3"/>
        <v/>
      </c>
    </row>
    <row r="96" spans="20:23" x14ac:dyDescent="0.2">
      <c r="T96" s="8">
        <v>91</v>
      </c>
      <c r="U96" s="16">
        <v>-2.1000000000000201</v>
      </c>
      <c r="V96" s="17">
        <f t="shared" si="2"/>
        <v>4.3983595980425338E-2</v>
      </c>
      <c r="W96" s="17" t="str">
        <f t="shared" si="3"/>
        <v/>
      </c>
    </row>
    <row r="97" spans="20:23" x14ac:dyDescent="0.2">
      <c r="T97" s="8">
        <v>92</v>
      </c>
      <c r="U97" s="16">
        <v>-2.0900000000000198</v>
      </c>
      <c r="V97" s="17">
        <f t="shared" si="2"/>
        <v>4.4914772330765219E-2</v>
      </c>
      <c r="W97" s="17" t="str">
        <f t="shared" si="3"/>
        <v/>
      </c>
    </row>
    <row r="98" spans="20:23" x14ac:dyDescent="0.2">
      <c r="T98" s="8">
        <v>93</v>
      </c>
      <c r="U98" s="16">
        <v>-2.0800000000000201</v>
      </c>
      <c r="V98" s="17">
        <f t="shared" si="2"/>
        <v>4.5861076271052993E-2</v>
      </c>
      <c r="W98" s="17" t="str">
        <f t="shared" si="3"/>
        <v/>
      </c>
    </row>
    <row r="99" spans="20:23" x14ac:dyDescent="0.2">
      <c r="T99" s="8">
        <v>94</v>
      </c>
      <c r="U99" s="16">
        <v>-2.0700000000000198</v>
      </c>
      <c r="V99" s="17">
        <f t="shared" si="2"/>
        <v>4.6822635277681234E-2</v>
      </c>
      <c r="W99" s="17" t="str">
        <f t="shared" si="3"/>
        <v/>
      </c>
    </row>
    <row r="100" spans="20:23" x14ac:dyDescent="0.2">
      <c r="T100" s="8">
        <v>95</v>
      </c>
      <c r="U100" s="16">
        <v>-2.06000000000002</v>
      </c>
      <c r="V100" s="17">
        <f t="shared" si="2"/>
        <v>4.7799574882075056E-2</v>
      </c>
      <c r="W100" s="17" t="str">
        <f t="shared" si="3"/>
        <v/>
      </c>
    </row>
    <row r="101" spans="20:23" x14ac:dyDescent="0.2">
      <c r="T101" s="8">
        <v>96</v>
      </c>
      <c r="U101" s="16">
        <v>-2.0500000000000198</v>
      </c>
      <c r="V101" s="17">
        <f t="shared" si="2"/>
        <v>4.8792018579180772E-2</v>
      </c>
      <c r="W101" s="17" t="str">
        <f t="shared" si="3"/>
        <v/>
      </c>
    </row>
    <row r="102" spans="20:23" x14ac:dyDescent="0.2">
      <c r="T102" s="8">
        <v>97</v>
      </c>
      <c r="U102" s="16">
        <v>-2.04000000000002</v>
      </c>
      <c r="V102" s="17">
        <f t="shared" si="2"/>
        <v>4.9800087735068735E-2</v>
      </c>
      <c r="W102" s="17" t="str">
        <f t="shared" si="3"/>
        <v/>
      </c>
    </row>
    <row r="103" spans="20:23" x14ac:dyDescent="0.2">
      <c r="T103" s="8">
        <v>98</v>
      </c>
      <c r="U103" s="16">
        <v>-2.0300000000000198</v>
      </c>
      <c r="V103" s="17">
        <f t="shared" si="2"/>
        <v>5.0823901493689122E-2</v>
      </c>
      <c r="W103" s="17" t="str">
        <f t="shared" si="3"/>
        <v/>
      </c>
    </row>
    <row r="104" spans="20:23" x14ac:dyDescent="0.2">
      <c r="T104" s="8">
        <v>99</v>
      </c>
      <c r="U104" s="16">
        <v>-2.02000000000002</v>
      </c>
      <c r="V104" s="17">
        <f t="shared" si="2"/>
        <v>5.1863576682818463E-2</v>
      </c>
      <c r="W104" s="17" t="str">
        <f t="shared" si="3"/>
        <v/>
      </c>
    </row>
    <row r="105" spans="20:23" x14ac:dyDescent="0.2">
      <c r="T105" s="8">
        <v>100</v>
      </c>
      <c r="U105" s="16">
        <v>-2.0100000000000202</v>
      </c>
      <c r="V105" s="17">
        <f t="shared" si="2"/>
        <v>5.2919227719238134E-2</v>
      </c>
      <c r="W105" s="17" t="str">
        <f t="shared" si="3"/>
        <v/>
      </c>
    </row>
    <row r="106" spans="20:23" x14ac:dyDescent="0.2">
      <c r="T106" s="8">
        <v>101</v>
      </c>
      <c r="U106" s="16">
        <v>-2.00000000000002</v>
      </c>
      <c r="V106" s="17">
        <f t="shared" si="2"/>
        <v>5.3990966513185898E-2</v>
      </c>
      <c r="W106" s="17" t="str">
        <f t="shared" si="3"/>
        <v/>
      </c>
    </row>
    <row r="107" spans="20:23" x14ac:dyDescent="0.2">
      <c r="T107" s="8">
        <v>102</v>
      </c>
      <c r="U107" s="16">
        <v>-1.99000000000002</v>
      </c>
      <c r="V107" s="17">
        <f t="shared" si="2"/>
        <v>5.5078902372123581E-2</v>
      </c>
      <c r="W107" s="17" t="str">
        <f t="shared" si="3"/>
        <v/>
      </c>
    </row>
    <row r="108" spans="20:23" x14ac:dyDescent="0.2">
      <c r="T108" s="8">
        <v>103</v>
      </c>
      <c r="U108" s="16">
        <v>-1.98000000000002</v>
      </c>
      <c r="V108" s="17">
        <f t="shared" si="2"/>
        <v>5.6183141903865821E-2</v>
      </c>
      <c r="W108" s="17" t="str">
        <f t="shared" si="3"/>
        <v/>
      </c>
    </row>
    <row r="109" spans="20:23" x14ac:dyDescent="0.2">
      <c r="T109" s="8">
        <v>104</v>
      </c>
      <c r="U109" s="16">
        <v>-1.97000000000002</v>
      </c>
      <c r="V109" s="17">
        <f t="shared" si="2"/>
        <v>5.7303788919114883E-2</v>
      </c>
      <c r="W109" s="17" t="str">
        <f t="shared" si="3"/>
        <v/>
      </c>
    </row>
    <row r="110" spans="20:23" x14ac:dyDescent="0.2">
      <c r="T110" s="8">
        <v>105</v>
      </c>
      <c r="U110" s="16">
        <v>-1.9600000000000199</v>
      </c>
      <c r="V110" s="17">
        <f t="shared" si="2"/>
        <v>5.844094433344918E-2</v>
      </c>
      <c r="W110" s="17" t="str">
        <f t="shared" si="3"/>
        <v/>
      </c>
    </row>
    <row r="111" spans="20:23" x14ac:dyDescent="0.2">
      <c r="T111" s="8">
        <v>106</v>
      </c>
      <c r="U111" s="16">
        <v>-1.9500000000000199</v>
      </c>
      <c r="V111" s="17">
        <f t="shared" si="2"/>
        <v>5.9594706068813751E-2</v>
      </c>
      <c r="W111" s="17" t="str">
        <f t="shared" si="3"/>
        <v/>
      </c>
    </row>
    <row r="112" spans="20:23" x14ac:dyDescent="0.2">
      <c r="T112" s="8">
        <v>107</v>
      </c>
      <c r="U112" s="16">
        <v>-1.9400000000000199</v>
      </c>
      <c r="V112" s="17">
        <f t="shared" si="2"/>
        <v>6.0765168954562424E-2</v>
      </c>
      <c r="W112" s="17" t="str">
        <f t="shared" si="3"/>
        <v/>
      </c>
    </row>
    <row r="113" spans="20:23" x14ac:dyDescent="0.2">
      <c r="T113" s="8">
        <v>108</v>
      </c>
      <c r="U113" s="16">
        <v>-1.9300000000000199</v>
      </c>
      <c r="V113" s="17">
        <f t="shared" si="2"/>
        <v>6.1952424628102791E-2</v>
      </c>
      <c r="W113" s="17" t="str">
        <f t="shared" si="3"/>
        <v/>
      </c>
    </row>
    <row r="114" spans="20:23" x14ac:dyDescent="0.2">
      <c r="T114" s="8">
        <v>109</v>
      </c>
      <c r="U114" s="16">
        <v>-1.9200000000000199</v>
      </c>
      <c r="V114" s="17">
        <f t="shared" si="2"/>
        <v>6.315656143519624E-2</v>
      </c>
      <c r="W114" s="17" t="str">
        <f t="shared" si="3"/>
        <v/>
      </c>
    </row>
    <row r="115" spans="20:23" x14ac:dyDescent="0.2">
      <c r="T115" s="8">
        <v>110</v>
      </c>
      <c r="U115" s="16">
        <v>-1.9100000000000199</v>
      </c>
      <c r="V115" s="17">
        <f t="shared" si="2"/>
        <v>6.4377664329966902E-2</v>
      </c>
      <c r="W115" s="17" t="str">
        <f t="shared" si="3"/>
        <v/>
      </c>
    </row>
    <row r="116" spans="20:23" x14ac:dyDescent="0.2">
      <c r="T116" s="8">
        <v>111</v>
      </c>
      <c r="U116" s="16">
        <v>-1.9000000000000199</v>
      </c>
      <c r="V116" s="17">
        <f t="shared" si="2"/>
        <v>6.5615814774674111E-2</v>
      </c>
      <c r="W116" s="17" t="str">
        <f t="shared" si="3"/>
        <v/>
      </c>
    </row>
    <row r="117" spans="20:23" x14ac:dyDescent="0.2">
      <c r="T117" s="8">
        <v>112</v>
      </c>
      <c r="U117" s="16">
        <v>-1.8900000000000201</v>
      </c>
      <c r="V117" s="17">
        <f t="shared" si="2"/>
        <v>6.6871090639304603E-2</v>
      </c>
      <c r="W117" s="17" t="str">
        <f t="shared" si="3"/>
        <v/>
      </c>
    </row>
    <row r="118" spans="20:23" x14ac:dyDescent="0.2">
      <c r="T118" s="8">
        <v>113</v>
      </c>
      <c r="U118" s="16">
        <v>-1.8800000000000201</v>
      </c>
      <c r="V118" s="17">
        <f t="shared" si="2"/>
        <v>6.8143566101041997E-2</v>
      </c>
      <c r="W118" s="17" t="str">
        <f t="shared" si="3"/>
        <v/>
      </c>
    </row>
    <row r="119" spans="20:23" x14ac:dyDescent="0.2">
      <c r="T119" s="8">
        <v>114</v>
      </c>
      <c r="U119" s="16">
        <v>-1.8700000000000201</v>
      </c>
      <c r="V119" s="17">
        <f t="shared" si="2"/>
        <v>6.9433311543671591E-2</v>
      </c>
      <c r="W119" s="17" t="str">
        <f t="shared" si="3"/>
        <v/>
      </c>
    </row>
    <row r="120" spans="20:23" x14ac:dyDescent="0.2">
      <c r="T120" s="8">
        <v>115</v>
      </c>
      <c r="U120" s="16">
        <v>-1.8600000000000201</v>
      </c>
      <c r="V120" s="17">
        <f t="shared" si="2"/>
        <v>7.0740393456980744E-2</v>
      </c>
      <c r="W120" s="17" t="str">
        <f t="shared" si="3"/>
        <v/>
      </c>
    </row>
    <row r="121" spans="20:23" x14ac:dyDescent="0.2">
      <c r="T121" s="8">
        <v>116</v>
      </c>
      <c r="U121" s="16">
        <v>-1.8500000000000201</v>
      </c>
      <c r="V121" s="17">
        <f t="shared" si="2"/>
        <v>7.2064874336215307E-2</v>
      </c>
      <c r="W121" s="17" t="str">
        <f t="shared" si="3"/>
        <v/>
      </c>
    </row>
    <row r="122" spans="20:23" x14ac:dyDescent="0.2">
      <c r="T122" s="8">
        <v>117</v>
      </c>
      <c r="U122" s="16">
        <v>-1.8400000000000201</v>
      </c>
      <c r="V122" s="17">
        <f t="shared" si="2"/>
        <v>7.3406812581654171E-2</v>
      </c>
      <c r="W122" s="17" t="str">
        <f t="shared" si="3"/>
        <v/>
      </c>
    </row>
    <row r="123" spans="20:23" x14ac:dyDescent="0.2">
      <c r="T123" s="8">
        <v>118</v>
      </c>
      <c r="U123" s="16">
        <v>-1.8300000000000201</v>
      </c>
      <c r="V123" s="17">
        <f t="shared" si="2"/>
        <v>7.4766262398364883E-2</v>
      </c>
      <c r="W123" s="17" t="str">
        <f t="shared" si="3"/>
        <v/>
      </c>
    </row>
    <row r="124" spans="20:23" x14ac:dyDescent="0.2">
      <c r="T124" s="8">
        <v>119</v>
      </c>
      <c r="U124" s="16">
        <v>-1.82000000000003</v>
      </c>
      <c r="V124" s="17">
        <f t="shared" si="2"/>
        <v>7.6143273696203148E-2</v>
      </c>
      <c r="W124" s="17" t="str">
        <f t="shared" si="3"/>
        <v/>
      </c>
    </row>
    <row r="125" spans="20:23" x14ac:dyDescent="0.2">
      <c r="T125" s="8">
        <v>120</v>
      </c>
      <c r="U125" s="16">
        <v>-1.81000000000003</v>
      </c>
      <c r="V125" s="17">
        <f t="shared" si="2"/>
        <v>7.7537891990129768E-2</v>
      </c>
      <c r="W125" s="17" t="str">
        <f t="shared" si="3"/>
        <v/>
      </c>
    </row>
    <row r="126" spans="20:23" x14ac:dyDescent="0.2">
      <c r="T126" s="8">
        <v>121</v>
      </c>
      <c r="U126" s="16">
        <v>-1.80000000000003</v>
      </c>
      <c r="V126" s="17">
        <f t="shared" si="2"/>
        <v>7.8950158300889889E-2</v>
      </c>
      <c r="W126" s="17" t="str">
        <f t="shared" si="3"/>
        <v/>
      </c>
    </row>
    <row r="127" spans="20:23" x14ac:dyDescent="0.2">
      <c r="T127" s="8">
        <v>122</v>
      </c>
      <c r="U127" s="16">
        <v>-1.79000000000003</v>
      </c>
      <c r="V127" s="17">
        <f t="shared" si="2"/>
        <v>8.0380109056149854E-2</v>
      </c>
      <c r="W127" s="17" t="str">
        <f t="shared" si="3"/>
        <v/>
      </c>
    </row>
    <row r="128" spans="20:23" x14ac:dyDescent="0.2">
      <c r="T128" s="8">
        <v>123</v>
      </c>
      <c r="U128" s="16">
        <v>-1.78000000000003</v>
      </c>
      <c r="V128" s="17">
        <f t="shared" si="2"/>
        <v>8.1827775992138446E-2</v>
      </c>
      <c r="W128" s="17" t="str">
        <f t="shared" si="3"/>
        <v/>
      </c>
    </row>
    <row r="129" spans="20:23" x14ac:dyDescent="0.2">
      <c r="T129" s="8">
        <v>124</v>
      </c>
      <c r="U129" s="16">
        <v>-1.77000000000003</v>
      </c>
      <c r="V129" s="17">
        <f t="shared" si="2"/>
        <v>8.329318605587005E-2</v>
      </c>
      <c r="W129" s="17" t="str">
        <f t="shared" si="3"/>
        <v/>
      </c>
    </row>
    <row r="130" spans="20:23" x14ac:dyDescent="0.2">
      <c r="T130" s="8">
        <v>125</v>
      </c>
      <c r="U130" s="16">
        <v>-1.76000000000003</v>
      </c>
      <c r="V130" s="17">
        <f t="shared" si="2"/>
        <v>8.4776361308017759E-2</v>
      </c>
      <c r="W130" s="17" t="str">
        <f t="shared" si="3"/>
        <v/>
      </c>
    </row>
    <row r="131" spans="20:23" x14ac:dyDescent="0.2">
      <c r="T131" s="8">
        <v>126</v>
      </c>
      <c r="U131" s="16">
        <v>-1.75000000000003</v>
      </c>
      <c r="V131" s="17">
        <f t="shared" si="2"/>
        <v>8.6277318826506993E-2</v>
      </c>
      <c r="W131" s="17" t="str">
        <f t="shared" si="3"/>
        <v/>
      </c>
    </row>
    <row r="132" spans="20:23" x14ac:dyDescent="0.2">
      <c r="T132" s="8">
        <v>127</v>
      </c>
      <c r="U132" s="16">
        <v>-1.74000000000003</v>
      </c>
      <c r="V132" s="17">
        <f t="shared" si="2"/>
        <v>8.7796070610901056E-2</v>
      </c>
      <c r="W132" s="17" t="str">
        <f t="shared" si="3"/>
        <v/>
      </c>
    </row>
    <row r="133" spans="20:23" x14ac:dyDescent="0.2">
      <c r="T133" s="8">
        <v>128</v>
      </c>
      <c r="U133" s="16">
        <v>-1.73000000000003</v>
      </c>
      <c r="V133" s="17">
        <f t="shared" si="2"/>
        <v>8.9332623487650364E-2</v>
      </c>
      <c r="W133" s="17" t="str">
        <f t="shared" si="3"/>
        <v/>
      </c>
    </row>
    <row r="134" spans="20:23" x14ac:dyDescent="0.2">
      <c r="T134" s="8">
        <v>129</v>
      </c>
      <c r="U134" s="16">
        <v>-1.7200000000000299</v>
      </c>
      <c r="V134" s="17">
        <f t="shared" ref="V134:V197" si="4">IF(U134&lt;$C$6,NORMDIST(U134,0,1,0),"")</f>
        <v>9.0886979016278166E-2</v>
      </c>
      <c r="W134" s="17" t="str">
        <f t="shared" ref="W134:W197" si="5">IF(U134&gt;=$C$6,NORMDIST(U134,0,1,0),"")</f>
        <v/>
      </c>
    </row>
    <row r="135" spans="20:23" x14ac:dyDescent="0.2">
      <c r="T135" s="8">
        <v>130</v>
      </c>
      <c r="U135" s="16">
        <v>-1.7100000000000299</v>
      </c>
      <c r="V135" s="17">
        <f t="shared" si="4"/>
        <v>9.2459133396575938E-2</v>
      </c>
      <c r="W135" s="17" t="str">
        <f t="shared" si="5"/>
        <v/>
      </c>
    </row>
    <row r="136" spans="20:23" x14ac:dyDescent="0.2">
      <c r="T136" s="8">
        <v>131</v>
      </c>
      <c r="U136" s="16">
        <v>-1.7000000000000299</v>
      </c>
      <c r="V136" s="17">
        <f t="shared" si="4"/>
        <v>9.4049077376882145E-2</v>
      </c>
      <c r="W136" s="17" t="str">
        <f t="shared" si="5"/>
        <v/>
      </c>
    </row>
    <row r="137" spans="20:23" x14ac:dyDescent="0.2">
      <c r="T137" s="8">
        <v>132</v>
      </c>
      <c r="U137" s="16">
        <v>-1.6900000000000299</v>
      </c>
      <c r="V137" s="17">
        <f t="shared" si="4"/>
        <v>9.5656796163519159E-2</v>
      </c>
      <c r="W137" s="17" t="str">
        <f t="shared" si="5"/>
        <v/>
      </c>
    </row>
    <row r="138" spans="20:23" x14ac:dyDescent="0.2">
      <c r="T138" s="8">
        <v>133</v>
      </c>
      <c r="U138" s="16">
        <v>-1.6800000000000299</v>
      </c>
      <c r="V138" s="17">
        <f t="shared" si="4"/>
        <v>9.7282269331462612E-2</v>
      </c>
      <c r="W138" s="17" t="str">
        <f t="shared" si="5"/>
        <v/>
      </c>
    </row>
    <row r="139" spans="20:23" x14ac:dyDescent="0.2">
      <c r="T139" s="8">
        <v>134</v>
      </c>
      <c r="U139" s="16">
        <v>-1.6700000000000299</v>
      </c>
      <c r="V139" s="17">
        <f t="shared" si="4"/>
        <v>9.8925470736318771E-2</v>
      </c>
      <c r="W139" s="17" t="str">
        <f t="shared" si="5"/>
        <v/>
      </c>
    </row>
    <row r="140" spans="20:23" x14ac:dyDescent="0.2">
      <c r="T140" s="8">
        <v>135</v>
      </c>
      <c r="U140" s="16">
        <v>-1.6600000000000299</v>
      </c>
      <c r="V140" s="17">
        <f t="shared" si="4"/>
        <v>0.10058636842768556</v>
      </c>
      <c r="W140" s="17" t="str">
        <f t="shared" si="5"/>
        <v/>
      </c>
    </row>
    <row r="141" spans="20:23" x14ac:dyDescent="0.2">
      <c r="T141" s="8">
        <v>136</v>
      </c>
      <c r="U141" s="16">
        <v>-1.6500000000000301</v>
      </c>
      <c r="V141" s="17">
        <f t="shared" si="4"/>
        <v>0.10226492456397293</v>
      </c>
      <c r="W141" s="17" t="str">
        <f t="shared" si="5"/>
        <v/>
      </c>
    </row>
    <row r="142" spans="20:23" x14ac:dyDescent="0.2">
      <c r="T142" s="8">
        <v>137</v>
      </c>
      <c r="U142" s="16">
        <v>-1.6400000000000301</v>
      </c>
      <c r="V142" s="17">
        <f t="shared" si="4"/>
        <v>0.10396109532875908</v>
      </c>
      <c r="W142" s="17" t="str">
        <f t="shared" si="5"/>
        <v/>
      </c>
    </row>
    <row r="143" spans="20:23" x14ac:dyDescent="0.2">
      <c r="T143" s="8">
        <v>138</v>
      </c>
      <c r="U143" s="16">
        <v>-1.6300000000000301</v>
      </c>
      <c r="V143" s="17">
        <f t="shared" si="4"/>
        <v>0.10567483084875845</v>
      </c>
      <c r="W143" s="17" t="str">
        <f t="shared" si="5"/>
        <v/>
      </c>
    </row>
    <row r="144" spans="20:23" x14ac:dyDescent="0.2">
      <c r="T144" s="8">
        <v>139</v>
      </c>
      <c r="U144" s="16">
        <v>-1.6200000000000301</v>
      </c>
      <c r="V144" s="17">
        <f t="shared" si="4"/>
        <v>0.10740607511347859</v>
      </c>
      <c r="W144" s="17" t="str">
        <f t="shared" si="5"/>
        <v/>
      </c>
    </row>
    <row r="145" spans="20:23" x14ac:dyDescent="0.2">
      <c r="T145" s="8">
        <v>140</v>
      </c>
      <c r="U145" s="16">
        <v>-1.6100000000000301</v>
      </c>
      <c r="V145" s="17">
        <f t="shared" si="4"/>
        <v>0.10915476589664211</v>
      </c>
      <c r="W145" s="17" t="str">
        <f t="shared" si="5"/>
        <v/>
      </c>
    </row>
    <row r="146" spans="20:23" x14ac:dyDescent="0.2">
      <c r="T146" s="8">
        <v>141</v>
      </c>
      <c r="U146" s="16">
        <v>-1.6000000000000301</v>
      </c>
      <c r="V146" s="17">
        <f t="shared" si="4"/>
        <v>0.11092083467945021</v>
      </c>
      <c r="W146" s="17" t="str">
        <f t="shared" si="5"/>
        <v/>
      </c>
    </row>
    <row r="147" spans="20:23" x14ac:dyDescent="0.2">
      <c r="T147" s="8">
        <v>142</v>
      </c>
      <c r="U147" s="16">
        <v>-1.5900000000000301</v>
      </c>
      <c r="V147" s="17">
        <f t="shared" si="4"/>
        <v>0.11270420657576517</v>
      </c>
      <c r="W147" s="17" t="str">
        <f t="shared" si="5"/>
        <v/>
      </c>
    </row>
    <row r="148" spans="20:23" x14ac:dyDescent="0.2">
      <c r="T148" s="8">
        <v>143</v>
      </c>
      <c r="U148" s="16">
        <v>-1.58000000000003</v>
      </c>
      <c r="V148" s="17">
        <f t="shared" si="4"/>
        <v>0.11450480025928694</v>
      </c>
      <c r="W148" s="17" t="str">
        <f t="shared" si="5"/>
        <v/>
      </c>
    </row>
    <row r="149" spans="20:23" x14ac:dyDescent="0.2">
      <c r="T149" s="8">
        <v>144</v>
      </c>
      <c r="U149" s="16">
        <v>-1.57000000000003</v>
      </c>
      <c r="V149" s="17">
        <f t="shared" si="4"/>
        <v>0.11632252789280162</v>
      </c>
      <c r="W149" s="17" t="str">
        <f t="shared" si="5"/>
        <v/>
      </c>
    </row>
    <row r="150" spans="20:23" x14ac:dyDescent="0.2">
      <c r="T150" s="8">
        <v>145</v>
      </c>
      <c r="U150" s="16">
        <v>-1.56000000000003</v>
      </c>
      <c r="V150" s="17">
        <f t="shared" si="4"/>
        <v>0.11815729505957673</v>
      </c>
      <c r="W150" s="17" t="str">
        <f t="shared" si="5"/>
        <v/>
      </c>
    </row>
    <row r="151" spans="20:23" x14ac:dyDescent="0.2">
      <c r="T151" s="8">
        <v>146</v>
      </c>
      <c r="U151" s="16">
        <v>-1.55000000000003</v>
      </c>
      <c r="V151" s="17">
        <f t="shared" si="4"/>
        <v>0.12000900069698002</v>
      </c>
      <c r="W151" s="17" t="str">
        <f t="shared" si="5"/>
        <v/>
      </c>
    </row>
    <row r="152" spans="20:23" x14ac:dyDescent="0.2">
      <c r="T152" s="8">
        <v>147</v>
      </c>
      <c r="U152" s="16">
        <v>-1.54000000000003</v>
      </c>
      <c r="V152" s="17">
        <f t="shared" si="4"/>
        <v>0.12187753703239615</v>
      </c>
      <c r="W152" s="17" t="str">
        <f t="shared" si="5"/>
        <v/>
      </c>
    </row>
    <row r="153" spans="20:23" x14ac:dyDescent="0.2">
      <c r="T153" s="8">
        <v>148</v>
      </c>
      <c r="U153" s="16">
        <v>-1.53000000000003</v>
      </c>
      <c r="V153" s="17">
        <f t="shared" si="4"/>
        <v>0.12376278952151744</v>
      </c>
      <c r="W153" s="17" t="str">
        <f t="shared" si="5"/>
        <v/>
      </c>
    </row>
    <row r="154" spans="20:23" x14ac:dyDescent="0.2">
      <c r="T154" s="8">
        <v>149</v>
      </c>
      <c r="U154" s="16">
        <v>-1.52000000000003</v>
      </c>
      <c r="V154" s="17">
        <f t="shared" si="4"/>
        <v>0.12566463678908243</v>
      </c>
      <c r="W154" s="17" t="str">
        <f t="shared" si="5"/>
        <v/>
      </c>
    </row>
    <row r="155" spans="20:23" x14ac:dyDescent="0.2">
      <c r="T155" s="8">
        <v>150</v>
      </c>
      <c r="U155" s="16">
        <v>-1.51000000000003</v>
      </c>
      <c r="V155" s="17">
        <f t="shared" si="4"/>
        <v>0.12758295057213609</v>
      </c>
      <c r="W155" s="17" t="str">
        <f t="shared" si="5"/>
        <v/>
      </c>
    </row>
    <row r="156" spans="20:23" x14ac:dyDescent="0.2">
      <c r="T156" s="8">
        <v>151</v>
      </c>
      <c r="U156" s="16">
        <v>-1.50000000000003</v>
      </c>
      <c r="V156" s="17">
        <f t="shared" si="4"/>
        <v>0.12951759566588594</v>
      </c>
      <c r="W156" s="17" t="str">
        <f t="shared" si="5"/>
        <v/>
      </c>
    </row>
    <row r="157" spans="20:23" x14ac:dyDescent="0.2">
      <c r="T157" s="8">
        <v>152</v>
      </c>
      <c r="U157" s="16">
        <v>-1.49000000000003</v>
      </c>
      <c r="V157" s="17">
        <f t="shared" si="4"/>
        <v>0.13146842987222518</v>
      </c>
      <c r="W157" s="17" t="str">
        <f t="shared" si="5"/>
        <v/>
      </c>
    </row>
    <row r="158" spans="20:23" x14ac:dyDescent="0.2">
      <c r="T158" s="8">
        <v>153</v>
      </c>
      <c r="U158" s="16">
        <v>-1.48000000000003</v>
      </c>
      <c r="V158" s="17">
        <f t="shared" si="4"/>
        <v>0.13343530395099637</v>
      </c>
      <c r="W158" s="17" t="str">
        <f t="shared" si="5"/>
        <v/>
      </c>
    </row>
    <row r="159" spans="20:23" x14ac:dyDescent="0.2">
      <c r="T159" s="8">
        <v>154</v>
      </c>
      <c r="U159" s="16">
        <v>-1.4700000000000299</v>
      </c>
      <c r="V159" s="17">
        <f t="shared" si="4"/>
        <v>0.13541806157406533</v>
      </c>
      <c r="W159" s="17" t="str">
        <f t="shared" si="5"/>
        <v/>
      </c>
    </row>
    <row r="160" spans="20:23" x14ac:dyDescent="0.2">
      <c r="T160" s="8">
        <v>155</v>
      </c>
      <c r="U160" s="16">
        <v>-1.4600000000000299</v>
      </c>
      <c r="V160" s="17">
        <f t="shared" si="4"/>
        <v>0.13741653928227573</v>
      </c>
      <c r="W160" s="17" t="str">
        <f t="shared" si="5"/>
        <v/>
      </c>
    </row>
    <row r="161" spans="20:23" x14ac:dyDescent="0.2">
      <c r="T161" s="8">
        <v>156</v>
      </c>
      <c r="U161" s="16">
        <v>-1.4500000000000299</v>
      </c>
      <c r="V161" s="17">
        <f t="shared" si="4"/>
        <v>0.13943056644535423</v>
      </c>
      <c r="W161" s="17" t="str">
        <f t="shared" si="5"/>
        <v/>
      </c>
    </row>
    <row r="162" spans="20:23" x14ac:dyDescent="0.2">
      <c r="T162" s="8">
        <v>157</v>
      </c>
      <c r="U162" s="16">
        <v>-1.4400000000000299</v>
      </c>
      <c r="V162" s="17">
        <f t="shared" si="4"/>
        <v>0.1414599652248327</v>
      </c>
      <c r="W162" s="17" t="str">
        <f t="shared" si="5"/>
        <v/>
      </c>
    </row>
    <row r="163" spans="20:23" x14ac:dyDescent="0.2">
      <c r="T163" s="8">
        <v>158</v>
      </c>
      <c r="U163" s="16">
        <v>-1.4300000000000299</v>
      </c>
      <c r="V163" s="17">
        <f t="shared" si="4"/>
        <v>0.14350455054005629</v>
      </c>
      <c r="W163" s="17" t="str">
        <f t="shared" si="5"/>
        <v/>
      </c>
    </row>
    <row r="164" spans="20:23" x14ac:dyDescent="0.2">
      <c r="T164" s="8">
        <v>159</v>
      </c>
      <c r="U164" s="16">
        <v>-1.4200000000000299</v>
      </c>
      <c r="V164" s="17">
        <f t="shared" si="4"/>
        <v>0.14556413003734142</v>
      </c>
      <c r="W164" s="17" t="str">
        <f t="shared" si="5"/>
        <v/>
      </c>
    </row>
    <row r="165" spans="20:23" x14ac:dyDescent="0.2">
      <c r="T165" s="8">
        <v>160</v>
      </c>
      <c r="U165" s="16">
        <v>-1.4100000000000299</v>
      </c>
      <c r="V165" s="17">
        <f t="shared" si="4"/>
        <v>0.14763850406234949</v>
      </c>
      <c r="W165" s="17" t="str">
        <f t="shared" si="5"/>
        <v/>
      </c>
    </row>
    <row r="166" spans="20:23" x14ac:dyDescent="0.2">
      <c r="T166" s="8">
        <v>161</v>
      </c>
      <c r="U166" s="16">
        <v>-1.4000000000000301</v>
      </c>
      <c r="V166" s="17">
        <f t="shared" si="4"/>
        <v>0.14972746563573855</v>
      </c>
      <c r="W166" s="17" t="str">
        <f t="shared" si="5"/>
        <v/>
      </c>
    </row>
    <row r="167" spans="20:23" x14ac:dyDescent="0.2">
      <c r="T167" s="8">
        <v>162</v>
      </c>
      <c r="U167" s="16">
        <v>-1.3900000000000301</v>
      </c>
      <c r="V167" s="17">
        <f t="shared" si="4"/>
        <v>0.15183080043215533</v>
      </c>
      <c r="W167" s="17" t="str">
        <f t="shared" si="5"/>
        <v/>
      </c>
    </row>
    <row r="168" spans="20:23" x14ac:dyDescent="0.2">
      <c r="T168" s="8">
        <v>163</v>
      </c>
      <c r="U168" s="16">
        <v>-1.3800000000000301</v>
      </c>
      <c r="V168" s="17">
        <f t="shared" si="4"/>
        <v>0.15394828676262731</v>
      </c>
      <c r="W168" s="17" t="str">
        <f t="shared" si="5"/>
        <v/>
      </c>
    </row>
    <row r="169" spans="20:23" x14ac:dyDescent="0.2">
      <c r="T169" s="8">
        <v>164</v>
      </c>
      <c r="U169" s="16">
        <v>-1.3700000000000301</v>
      </c>
      <c r="V169" s="17">
        <f t="shared" si="4"/>
        <v>0.15607969556041443</v>
      </c>
      <c r="W169" s="17" t="str">
        <f t="shared" si="5"/>
        <v/>
      </c>
    </row>
    <row r="170" spans="20:23" x14ac:dyDescent="0.2">
      <c r="T170" s="8">
        <v>165</v>
      </c>
      <c r="U170" s="16">
        <v>-1.3600000000000301</v>
      </c>
      <c r="V170" s="17">
        <f t="shared" si="4"/>
        <v>0.15822479037037657</v>
      </c>
      <c r="W170" s="17" t="str">
        <f t="shared" si="5"/>
        <v/>
      </c>
    </row>
    <row r="171" spans="20:23" x14ac:dyDescent="0.2">
      <c r="T171" s="8">
        <v>166</v>
      </c>
      <c r="U171" s="16">
        <v>-1.3500000000000401</v>
      </c>
      <c r="V171" s="17">
        <f t="shared" si="4"/>
        <v>0.16038332734191094</v>
      </c>
      <c r="W171" s="17" t="str">
        <f t="shared" si="5"/>
        <v/>
      </c>
    </row>
    <row r="172" spans="20:23" x14ac:dyDescent="0.2">
      <c r="T172" s="8">
        <v>167</v>
      </c>
      <c r="U172" s="16">
        <v>-1.34000000000004</v>
      </c>
      <c r="V172" s="17">
        <f t="shared" si="4"/>
        <v>0.16255505522552544</v>
      </c>
      <c r="W172" s="17" t="str">
        <f t="shared" si="5"/>
        <v/>
      </c>
    </row>
    <row r="173" spans="20:23" x14ac:dyDescent="0.2">
      <c r="T173" s="8">
        <v>168</v>
      </c>
      <c r="U173" s="16">
        <v>-1.33000000000004</v>
      </c>
      <c r="V173" s="17">
        <f t="shared" si="4"/>
        <v>0.16473971537306806</v>
      </c>
      <c r="W173" s="17" t="str">
        <f t="shared" si="5"/>
        <v/>
      </c>
    </row>
    <row r="174" spans="20:23" x14ac:dyDescent="0.2">
      <c r="T174" s="8">
        <v>169</v>
      </c>
      <c r="U174" s="16">
        <v>-1.32000000000004</v>
      </c>
      <c r="V174" s="17">
        <f t="shared" si="4"/>
        <v>0.16693704174170501</v>
      </c>
      <c r="W174" s="17" t="str">
        <f t="shared" si="5"/>
        <v/>
      </c>
    </row>
    <row r="175" spans="20:23" x14ac:dyDescent="0.2">
      <c r="T175" s="8">
        <v>170</v>
      </c>
      <c r="U175" s="16">
        <v>-1.31000000000004</v>
      </c>
      <c r="V175" s="17">
        <f t="shared" si="4"/>
        <v>0.16914676090166356</v>
      </c>
      <c r="W175" s="17" t="str">
        <f t="shared" si="5"/>
        <v/>
      </c>
    </row>
    <row r="176" spans="20:23" x14ac:dyDescent="0.2">
      <c r="T176" s="8">
        <v>171</v>
      </c>
      <c r="U176" s="16">
        <v>-1.30000000000004</v>
      </c>
      <c r="V176" s="17">
        <f t="shared" si="4"/>
        <v>0.17136859204779845</v>
      </c>
      <c r="W176" s="17" t="str">
        <f t="shared" si="5"/>
        <v/>
      </c>
    </row>
    <row r="177" spans="20:23" x14ac:dyDescent="0.2">
      <c r="T177" s="8">
        <v>172</v>
      </c>
      <c r="U177" s="16">
        <v>-1.29000000000004</v>
      </c>
      <c r="V177" s="17">
        <f t="shared" si="4"/>
        <v>0.17360224701502402</v>
      </c>
      <c r="W177" s="17" t="str">
        <f t="shared" si="5"/>
        <v/>
      </c>
    </row>
    <row r="178" spans="20:23" x14ac:dyDescent="0.2">
      <c r="T178" s="8">
        <v>173</v>
      </c>
      <c r="U178" s="16">
        <v>-1.28000000000004</v>
      </c>
      <c r="V178" s="17" t="str">
        <f t="shared" si="4"/>
        <v/>
      </c>
      <c r="W178" s="17">
        <f t="shared" si="5"/>
        <v>0.17584743029765335</v>
      </c>
    </row>
    <row r="179" spans="20:23" x14ac:dyDescent="0.2">
      <c r="T179" s="8">
        <v>174</v>
      </c>
      <c r="U179" s="16">
        <v>-1.27000000000004</v>
      </c>
      <c r="V179" s="17" t="str">
        <f t="shared" si="4"/>
        <v/>
      </c>
      <c r="W179" s="17">
        <f t="shared" si="5"/>
        <v>0.17810383907268457</v>
      </c>
    </row>
    <row r="180" spans="20:23" x14ac:dyDescent="0.2">
      <c r="T180" s="8">
        <v>175</v>
      </c>
      <c r="U180" s="16">
        <v>-1.26000000000004</v>
      </c>
      <c r="V180" s="17" t="str">
        <f t="shared" si="4"/>
        <v/>
      </c>
      <c r="W180" s="17">
        <f t="shared" si="5"/>
        <v>0.18037116322707125</v>
      </c>
    </row>
    <row r="181" spans="20:23" x14ac:dyDescent="0.2">
      <c r="T181" s="8">
        <v>176</v>
      </c>
      <c r="U181" s="16">
        <v>-1.25000000000004</v>
      </c>
      <c r="V181" s="17" t="str">
        <f t="shared" si="4"/>
        <v/>
      </c>
      <c r="W181" s="17">
        <f t="shared" si="5"/>
        <v>0.18264908538901278</v>
      </c>
    </row>
    <row r="182" spans="20:23" x14ac:dyDescent="0.2">
      <c r="T182" s="8">
        <v>177</v>
      </c>
      <c r="U182" s="16">
        <v>-1.24000000000004</v>
      </c>
      <c r="V182" s="17" t="str">
        <f t="shared" si="4"/>
        <v/>
      </c>
      <c r="W182" s="17">
        <f t="shared" si="5"/>
        <v>0.18493728096329612</v>
      </c>
    </row>
    <row r="183" spans="20:23" x14ac:dyDescent="0.2">
      <c r="T183" s="8">
        <v>178</v>
      </c>
      <c r="U183" s="16">
        <v>-1.23000000000004</v>
      </c>
      <c r="V183" s="17" t="str">
        <f t="shared" si="4"/>
        <v/>
      </c>
      <c r="W183" s="17">
        <f t="shared" si="5"/>
        <v>0.18723541817072034</v>
      </c>
    </row>
    <row r="184" spans="20:23" x14ac:dyDescent="0.2">
      <c r="T184" s="8">
        <v>179</v>
      </c>
      <c r="U184" s="16">
        <v>-1.2200000000000399</v>
      </c>
      <c r="V184" s="17" t="str">
        <f t="shared" si="4"/>
        <v/>
      </c>
      <c r="W184" s="17">
        <f t="shared" si="5"/>
        <v>0.189543158091631</v>
      </c>
    </row>
    <row r="185" spans="20:23" x14ac:dyDescent="0.2">
      <c r="T185" s="8">
        <v>180</v>
      </c>
      <c r="U185" s="16">
        <v>-1.2100000000000399</v>
      </c>
      <c r="V185" s="17" t="str">
        <f t="shared" si="4"/>
        <v/>
      </c>
      <c r="W185" s="17">
        <f t="shared" si="5"/>
        <v>0.19186015471359011</v>
      </c>
    </row>
    <row r="186" spans="20:23" x14ac:dyDescent="0.2">
      <c r="T186" s="8">
        <v>181</v>
      </c>
      <c r="U186" s="16">
        <v>-1.2000000000000399</v>
      </c>
      <c r="V186" s="17" t="str">
        <f t="shared" si="4"/>
        <v/>
      </c>
      <c r="W186" s="17">
        <f t="shared" si="5"/>
        <v>0.19418605498320365</v>
      </c>
    </row>
    <row r="187" spans="20:23" x14ac:dyDescent="0.2">
      <c r="T187" s="8">
        <v>182</v>
      </c>
      <c r="U187" s="16">
        <v>-1.1900000000000399</v>
      </c>
      <c r="V187" s="17" t="str">
        <f t="shared" si="4"/>
        <v/>
      </c>
      <c r="W187" s="17">
        <f t="shared" si="5"/>
        <v>0.19652049886212722</v>
      </c>
    </row>
    <row r="188" spans="20:23" x14ac:dyDescent="0.2">
      <c r="T188" s="8">
        <v>183</v>
      </c>
      <c r="U188" s="16">
        <v>-1.1800000000000399</v>
      </c>
      <c r="V188" s="17" t="str">
        <f t="shared" si="4"/>
        <v/>
      </c>
      <c r="W188" s="17">
        <f t="shared" si="5"/>
        <v>0.19886311938726653</v>
      </c>
    </row>
    <row r="189" spans="20:23" x14ac:dyDescent="0.2">
      <c r="T189" s="8">
        <v>184</v>
      </c>
      <c r="U189" s="16">
        <v>-1.1700000000000399</v>
      </c>
      <c r="V189" s="17" t="str">
        <f t="shared" si="4"/>
        <v/>
      </c>
      <c r="W189" s="17">
        <f t="shared" si="5"/>
        <v>0.20121354273518796</v>
      </c>
    </row>
    <row r="190" spans="20:23" x14ac:dyDescent="0.2">
      <c r="T190" s="8">
        <v>185</v>
      </c>
      <c r="U190" s="16">
        <v>-1.1600000000000401</v>
      </c>
      <c r="V190" s="17" t="str">
        <f t="shared" si="4"/>
        <v/>
      </c>
      <c r="W190" s="17">
        <f t="shared" si="5"/>
        <v>0.20357138829074994</v>
      </c>
    </row>
    <row r="191" spans="20:23" x14ac:dyDescent="0.2">
      <c r="T191" s="8">
        <v>186</v>
      </c>
      <c r="U191" s="16">
        <v>-1.1500000000000401</v>
      </c>
      <c r="V191" s="17" t="str">
        <f t="shared" si="4"/>
        <v/>
      </c>
      <c r="W191" s="17">
        <f t="shared" si="5"/>
        <v>0.20593626871996526</v>
      </c>
    </row>
    <row r="192" spans="20:23" x14ac:dyDescent="0.2">
      <c r="T192" s="8">
        <v>187</v>
      </c>
      <c r="U192" s="16">
        <v>-1.1400000000000401</v>
      </c>
      <c r="V192" s="17" t="str">
        <f t="shared" si="4"/>
        <v/>
      </c>
      <c r="W192" s="17">
        <f t="shared" si="5"/>
        <v>0.20830779004709882</v>
      </c>
    </row>
    <row r="193" spans="20:23" x14ac:dyDescent="0.2">
      <c r="T193" s="8">
        <v>188</v>
      </c>
      <c r="U193" s="16">
        <v>-1.1300000000000401</v>
      </c>
      <c r="V193" s="17" t="str">
        <f t="shared" si="4"/>
        <v/>
      </c>
      <c r="W193" s="17">
        <f t="shared" si="5"/>
        <v>0.21068555173600576</v>
      </c>
    </row>
    <row r="194" spans="20:23" x14ac:dyDescent="0.2">
      <c r="T194" s="8">
        <v>189</v>
      </c>
      <c r="U194" s="16">
        <v>-1.1200000000000401</v>
      </c>
      <c r="V194" s="17" t="str">
        <f t="shared" si="4"/>
        <v/>
      </c>
      <c r="W194" s="17">
        <f t="shared" si="5"/>
        <v>0.21306914677570832</v>
      </c>
    </row>
    <row r="195" spans="20:23" x14ac:dyDescent="0.2">
      <c r="T195" s="8">
        <v>190</v>
      </c>
      <c r="U195" s="16">
        <v>-1.1100000000000401</v>
      </c>
      <c r="V195" s="17" t="str">
        <f t="shared" si="4"/>
        <v/>
      </c>
      <c r="W195" s="17">
        <f t="shared" si="5"/>
        <v>0.21545816177021013</v>
      </c>
    </row>
    <row r="196" spans="20:23" x14ac:dyDescent="0.2">
      <c r="T196" s="8">
        <v>191</v>
      </c>
      <c r="U196" s="16">
        <v>-1.1000000000000401</v>
      </c>
      <c r="V196" s="17" t="str">
        <f t="shared" si="4"/>
        <v/>
      </c>
      <c r="W196" s="17">
        <f t="shared" si="5"/>
        <v>0.21785217703254092</v>
      </c>
    </row>
    <row r="197" spans="20:23" x14ac:dyDescent="0.2">
      <c r="T197" s="8">
        <v>192</v>
      </c>
      <c r="U197" s="16">
        <v>-1.09000000000004</v>
      </c>
      <c r="V197" s="17" t="str">
        <f t="shared" si="4"/>
        <v/>
      </c>
      <c r="W197" s="17">
        <f t="shared" si="5"/>
        <v>0.22025076668302368</v>
      </c>
    </row>
    <row r="198" spans="20:23" x14ac:dyDescent="0.2">
      <c r="T198" s="8">
        <v>193</v>
      </c>
      <c r="U198" s="16">
        <v>-1.08000000000004</v>
      </c>
      <c r="V198" s="17" t="str">
        <f t="shared" ref="V198:V261" si="6">IF(U198&lt;$C$6,NORMDIST(U198,0,1,0),"")</f>
        <v/>
      </c>
      <c r="W198" s="17">
        <f t="shared" ref="W198:W261" si="7">IF(U198&gt;=$C$6,NORMDIST(U198,0,1,0),"")</f>
        <v>0.22265349875175153</v>
      </c>
    </row>
    <row r="199" spans="20:23" x14ac:dyDescent="0.2">
      <c r="T199" s="8">
        <v>194</v>
      </c>
      <c r="U199" s="16">
        <v>-1.07000000000004</v>
      </c>
      <c r="V199" s="17" t="str">
        <f t="shared" si="6"/>
        <v/>
      </c>
      <c r="W199" s="17">
        <f t="shared" si="7"/>
        <v>0.22505993528526</v>
      </c>
    </row>
    <row r="200" spans="20:23" x14ac:dyDescent="0.2">
      <c r="T200" s="8">
        <v>195</v>
      </c>
      <c r="U200" s="16">
        <v>-1.06000000000004</v>
      </c>
      <c r="V200" s="17" t="str">
        <f t="shared" si="6"/>
        <v/>
      </c>
      <c r="W200" s="17">
        <f t="shared" si="7"/>
        <v>0.22746963245737625</v>
      </c>
    </row>
    <row r="201" spans="20:23" x14ac:dyDescent="0.2">
      <c r="T201" s="8">
        <v>196</v>
      </c>
      <c r="U201" s="16">
        <v>-1.05000000000004</v>
      </c>
      <c r="V201" s="17" t="str">
        <f t="shared" si="6"/>
        <v/>
      </c>
      <c r="W201" s="17">
        <f t="shared" si="7"/>
        <v>0.22988214068422338</v>
      </c>
    </row>
    <row r="202" spans="20:23" x14ac:dyDescent="0.2">
      <c r="T202" s="8">
        <v>197</v>
      </c>
      <c r="U202" s="16">
        <v>-1.04000000000004</v>
      </c>
      <c r="V202" s="17" t="str">
        <f t="shared" si="6"/>
        <v/>
      </c>
      <c r="W202" s="17">
        <f t="shared" si="7"/>
        <v>0.23229700474335654</v>
      </c>
    </row>
    <row r="203" spans="20:23" x14ac:dyDescent="0.2">
      <c r="T203" s="8">
        <v>198</v>
      </c>
      <c r="U203" s="16">
        <v>-1.03000000000004</v>
      </c>
      <c r="V203" s="17" t="str">
        <f t="shared" si="6"/>
        <v/>
      </c>
      <c r="W203" s="17">
        <f t="shared" si="7"/>
        <v>0.23471376389700213</v>
      </c>
    </row>
    <row r="204" spans="20:23" x14ac:dyDescent="0.2">
      <c r="T204" s="8">
        <v>199</v>
      </c>
      <c r="U204" s="16">
        <v>-1.02000000000004</v>
      </c>
      <c r="V204" s="17" t="str">
        <f t="shared" si="6"/>
        <v/>
      </c>
      <c r="W204" s="17">
        <f t="shared" si="7"/>
        <v>0.23713195201936993</v>
      </c>
    </row>
    <row r="205" spans="20:23" x14ac:dyDescent="0.2">
      <c r="T205" s="8">
        <v>200</v>
      </c>
      <c r="U205" s="16">
        <v>-1.01000000000004</v>
      </c>
      <c r="V205" s="17" t="str">
        <f t="shared" si="6"/>
        <v/>
      </c>
      <c r="W205" s="17">
        <f t="shared" si="7"/>
        <v>0.2395510977280037</v>
      </c>
    </row>
    <row r="206" spans="20:23" x14ac:dyDescent="0.2">
      <c r="T206" s="8">
        <v>201</v>
      </c>
      <c r="U206" s="16">
        <v>-1.00000000000004</v>
      </c>
      <c r="V206" s="17" t="str">
        <f t="shared" si="6"/>
        <v/>
      </c>
      <c r="W206" s="17">
        <f t="shared" si="7"/>
        <v>0.24197072451913371</v>
      </c>
    </row>
    <row r="207" spans="20:23" x14ac:dyDescent="0.2">
      <c r="T207" s="8">
        <v>202</v>
      </c>
      <c r="U207" s="16">
        <v>-0.99000000000003996</v>
      </c>
      <c r="V207" s="17" t="str">
        <f t="shared" si="6"/>
        <v/>
      </c>
      <c r="W207" s="17">
        <f t="shared" si="7"/>
        <v>0.24439035090698991</v>
      </c>
    </row>
    <row r="208" spans="20:23" x14ac:dyDescent="0.2">
      <c r="T208" s="8">
        <v>203</v>
      </c>
      <c r="U208" s="16">
        <v>-0.98000000000003995</v>
      </c>
      <c r="V208" s="17" t="str">
        <f t="shared" si="6"/>
        <v/>
      </c>
      <c r="W208" s="17">
        <f t="shared" si="7"/>
        <v>0.24680949056703308</v>
      </c>
    </row>
    <row r="209" spans="20:23" x14ac:dyDescent="0.2">
      <c r="T209" s="8">
        <v>204</v>
      </c>
      <c r="U209" s="16">
        <v>-0.97000000000004005</v>
      </c>
      <c r="V209" s="17" t="str">
        <f t="shared" si="6"/>
        <v/>
      </c>
      <c r="W209" s="17">
        <f t="shared" si="7"/>
        <v>0.24922765248305626</v>
      </c>
    </row>
    <row r="210" spans="20:23" x14ac:dyDescent="0.2">
      <c r="T210" s="8">
        <v>205</v>
      </c>
      <c r="U210" s="16">
        <v>-0.96000000000004004</v>
      </c>
      <c r="V210" s="17" t="str">
        <f t="shared" si="6"/>
        <v/>
      </c>
      <c r="W210" s="17">
        <f t="shared" si="7"/>
        <v>0.25164434109810746</v>
      </c>
    </row>
    <row r="211" spans="20:23" x14ac:dyDescent="0.2">
      <c r="T211" s="8">
        <v>206</v>
      </c>
      <c r="U211" s="16">
        <v>-0.95000000000004003</v>
      </c>
      <c r="V211" s="17" t="str">
        <f t="shared" si="6"/>
        <v/>
      </c>
      <c r="W211" s="17">
        <f t="shared" si="7"/>
        <v>0.25405905646917937</v>
      </c>
    </row>
    <row r="212" spans="20:23" x14ac:dyDescent="0.2">
      <c r="T212" s="8">
        <v>207</v>
      </c>
      <c r="U212" s="16">
        <v>-0.94000000000004003</v>
      </c>
      <c r="V212" s="17" t="str">
        <f t="shared" si="6"/>
        <v/>
      </c>
      <c r="W212" s="17">
        <f t="shared" si="7"/>
        <v>0.25647129442561067</v>
      </c>
    </row>
    <row r="213" spans="20:23" x14ac:dyDescent="0.2">
      <c r="T213" s="8">
        <v>208</v>
      </c>
      <c r="U213" s="16">
        <v>-0.93000000000004002</v>
      </c>
      <c r="V213" s="17" t="str">
        <f t="shared" si="6"/>
        <v/>
      </c>
      <c r="W213" s="17">
        <f t="shared" si="7"/>
        <v>0.25888054673113919</v>
      </c>
    </row>
    <row r="214" spans="20:23" x14ac:dyDescent="0.2">
      <c r="T214" s="8">
        <v>209</v>
      </c>
      <c r="U214" s="16">
        <v>-0.92000000000004001</v>
      </c>
      <c r="V214" s="17" t="str">
        <f t="shared" si="6"/>
        <v/>
      </c>
      <c r="W214" s="17">
        <f t="shared" si="7"/>
        <v>0.26128630124954355</v>
      </c>
    </row>
    <row r="215" spans="20:23" x14ac:dyDescent="0.2">
      <c r="T215" s="8">
        <v>210</v>
      </c>
      <c r="U215" s="16">
        <v>-0.91000000000004</v>
      </c>
      <c r="V215" s="17" t="str">
        <f t="shared" si="6"/>
        <v/>
      </c>
      <c r="W215" s="17">
        <f t="shared" si="7"/>
        <v>0.26368804211380859</v>
      </c>
    </row>
    <row r="216" spans="20:23" x14ac:dyDescent="0.2">
      <c r="T216" s="8">
        <v>211</v>
      </c>
      <c r="U216" s="16">
        <v>-0.90000000000003999</v>
      </c>
      <c r="V216" s="17" t="str">
        <f t="shared" si="6"/>
        <v/>
      </c>
      <c r="W216" s="17">
        <f t="shared" si="7"/>
        <v>0.26608524989874527</v>
      </c>
    </row>
    <row r="217" spans="20:23" x14ac:dyDescent="0.2">
      <c r="T217" s="8">
        <v>212</v>
      </c>
      <c r="U217" s="16">
        <v>-0.89000000000003998</v>
      </c>
      <c r="V217" s="17" t="str">
        <f t="shared" si="6"/>
        <v/>
      </c>
      <c r="W217" s="17">
        <f t="shared" si="7"/>
        <v>0.26847740179699281</v>
      </c>
    </row>
    <row r="218" spans="20:23" x14ac:dyDescent="0.2">
      <c r="T218" s="8">
        <v>213</v>
      </c>
      <c r="U218" s="16">
        <v>-0.88000000000004996</v>
      </c>
      <c r="V218" s="17" t="str">
        <f t="shared" si="6"/>
        <v/>
      </c>
      <c r="W218" s="17">
        <f t="shared" si="7"/>
        <v>0.27086397179832616</v>
      </c>
    </row>
    <row r="219" spans="20:23" x14ac:dyDescent="0.2">
      <c r="T219" s="8">
        <v>214</v>
      </c>
      <c r="U219" s="16">
        <v>-0.87000000000004996</v>
      </c>
      <c r="V219" s="17" t="str">
        <f t="shared" si="6"/>
        <v/>
      </c>
      <c r="W219" s="17">
        <f t="shared" si="7"/>
        <v>0.27324443087220435</v>
      </c>
    </row>
    <row r="220" spans="20:23" x14ac:dyDescent="0.2">
      <c r="T220" s="8">
        <v>215</v>
      </c>
      <c r="U220" s="16">
        <v>-0.86000000000004995</v>
      </c>
      <c r="V220" s="17" t="str">
        <f t="shared" si="6"/>
        <v/>
      </c>
      <c r="W220" s="17">
        <f t="shared" si="7"/>
        <v>0.27561824715344485</v>
      </c>
    </row>
    <row r="221" spans="20:23" x14ac:dyDescent="0.2">
      <c r="T221" s="8">
        <v>216</v>
      </c>
      <c r="U221" s="16">
        <v>-0.85000000000005005</v>
      </c>
      <c r="V221" s="17" t="str">
        <f t="shared" si="6"/>
        <v/>
      </c>
      <c r="W221" s="17">
        <f t="shared" si="7"/>
        <v>0.27798488613098465</v>
      </c>
    </row>
    <row r="222" spans="20:23" x14ac:dyDescent="0.2">
      <c r="T222" s="8">
        <v>217</v>
      </c>
      <c r="U222" s="16">
        <v>-0.84000000000005004</v>
      </c>
      <c r="V222" s="17" t="str">
        <f t="shared" si="6"/>
        <v/>
      </c>
      <c r="W222" s="17">
        <f t="shared" si="7"/>
        <v>0.2803438108396088</v>
      </c>
    </row>
    <row r="223" spans="20:23" x14ac:dyDescent="0.2">
      <c r="T223" s="8">
        <v>218</v>
      </c>
      <c r="U223" s="16">
        <v>-0.83000000000005003</v>
      </c>
      <c r="V223" s="17" t="str">
        <f t="shared" si="6"/>
        <v/>
      </c>
      <c r="W223" s="17">
        <f t="shared" si="7"/>
        <v>0.28269448205456849</v>
      </c>
    </row>
    <row r="224" spans="20:23" x14ac:dyDescent="0.2">
      <c r="T224" s="8">
        <v>219</v>
      </c>
      <c r="U224" s="16">
        <v>-0.82000000000005002</v>
      </c>
      <c r="V224" s="17" t="str">
        <f t="shared" si="6"/>
        <v/>
      </c>
      <c r="W224" s="17">
        <f t="shared" si="7"/>
        <v>0.2850363584889955</v>
      </c>
    </row>
    <row r="225" spans="20:23" x14ac:dyDescent="0.2">
      <c r="T225" s="8">
        <v>220</v>
      </c>
      <c r="U225" s="16">
        <v>-0.81000000000005001</v>
      </c>
      <c r="V225" s="17" t="str">
        <f t="shared" si="6"/>
        <v/>
      </c>
      <c r="W225" s="17">
        <f t="shared" si="7"/>
        <v>0.28736889699401669</v>
      </c>
    </row>
    <row r="226" spans="20:23" x14ac:dyDescent="0.2">
      <c r="T226" s="8">
        <v>221</v>
      </c>
      <c r="U226" s="16">
        <v>-0.80000000000005</v>
      </c>
      <c r="V226" s="17" t="str">
        <f t="shared" si="6"/>
        <v/>
      </c>
      <c r="W226" s="17">
        <f t="shared" si="7"/>
        <v>0.28969155276147118</v>
      </c>
    </row>
    <row r="227" spans="20:23" x14ac:dyDescent="0.2">
      <c r="T227" s="8">
        <v>222</v>
      </c>
      <c r="U227" s="16">
        <v>-0.79000000000005</v>
      </c>
      <c r="V227" s="17" t="str">
        <f t="shared" si="6"/>
        <v/>
      </c>
      <c r="W227" s="17">
        <f t="shared" si="7"/>
        <v>0.29200377952912993</v>
      </c>
    </row>
    <row r="228" spans="20:23" x14ac:dyDescent="0.2">
      <c r="T228" s="8">
        <v>223</v>
      </c>
      <c r="U228" s="16">
        <v>-0.78000000000004999</v>
      </c>
      <c r="V228" s="17" t="str">
        <f t="shared" si="6"/>
        <v/>
      </c>
      <c r="W228" s="17">
        <f t="shared" si="7"/>
        <v>0.29430502978831369</v>
      </c>
    </row>
    <row r="229" spans="20:23" x14ac:dyDescent="0.2">
      <c r="T229" s="8">
        <v>224</v>
      </c>
      <c r="U229" s="16">
        <v>-0.77000000000004998</v>
      </c>
      <c r="V229" s="17" t="str">
        <f t="shared" si="6"/>
        <v/>
      </c>
      <c r="W229" s="17">
        <f t="shared" si="7"/>
        <v>0.29659475499380433</v>
      </c>
    </row>
    <row r="230" spans="20:23" x14ac:dyDescent="0.2">
      <c r="T230" s="8">
        <v>225</v>
      </c>
      <c r="U230" s="16">
        <v>-0.76000000000004997</v>
      </c>
      <c r="V230" s="17" t="str">
        <f t="shared" si="6"/>
        <v/>
      </c>
      <c r="W230" s="17">
        <f t="shared" si="7"/>
        <v>0.29887240577594143</v>
      </c>
    </row>
    <row r="231" spans="20:23" x14ac:dyDescent="0.2">
      <c r="T231" s="8">
        <v>226</v>
      </c>
      <c r="U231" s="16">
        <v>-0.75000000000004996</v>
      </c>
      <c r="V231" s="17" t="str">
        <f t="shared" si="6"/>
        <v/>
      </c>
      <c r="W231" s="17">
        <f t="shared" si="7"/>
        <v>0.30113743215479316</v>
      </c>
    </row>
    <row r="232" spans="20:23" x14ac:dyDescent="0.2">
      <c r="T232" s="8">
        <v>227</v>
      </c>
      <c r="U232" s="16">
        <v>-0.74000000000004995</v>
      </c>
      <c r="V232" s="17" t="str">
        <f t="shared" si="6"/>
        <v/>
      </c>
      <c r="W232" s="17">
        <f t="shared" si="7"/>
        <v>0.30338928375628893</v>
      </c>
    </row>
    <row r="233" spans="20:23" x14ac:dyDescent="0.2">
      <c r="T233" s="8">
        <v>228</v>
      </c>
      <c r="U233" s="16">
        <v>-0.73000000000005005</v>
      </c>
      <c r="V233" s="17" t="str">
        <f t="shared" si="6"/>
        <v/>
      </c>
      <c r="W233" s="17">
        <f t="shared" si="7"/>
        <v>0.30562741003019872</v>
      </c>
    </row>
    <row r="234" spans="20:23" x14ac:dyDescent="0.2">
      <c r="T234" s="8">
        <v>229</v>
      </c>
      <c r="U234" s="16">
        <v>-0.72000000000005004</v>
      </c>
      <c r="V234" s="17" t="str">
        <f t="shared" si="6"/>
        <v/>
      </c>
      <c r="W234" s="17">
        <f t="shared" si="7"/>
        <v>0.30785126046984185</v>
      </c>
    </row>
    <row r="235" spans="20:23" x14ac:dyDescent="0.2">
      <c r="T235" s="8">
        <v>230</v>
      </c>
      <c r="U235" s="16">
        <v>-0.71000000000005004</v>
      </c>
      <c r="V235" s="17" t="str">
        <f t="shared" si="6"/>
        <v/>
      </c>
      <c r="W235" s="17">
        <f t="shared" si="7"/>
        <v>0.31006028483340514</v>
      </c>
    </row>
    <row r="236" spans="20:23" x14ac:dyDescent="0.2">
      <c r="T236" s="8">
        <v>231</v>
      </c>
      <c r="U236" s="16">
        <v>-0.70000000000005003</v>
      </c>
      <c r="V236" s="17" t="str">
        <f t="shared" si="6"/>
        <v/>
      </c>
      <c r="W236" s="17">
        <f t="shared" si="7"/>
        <v>0.31225393336675034</v>
      </c>
    </row>
    <row r="237" spans="20:23" x14ac:dyDescent="0.2">
      <c r="T237" s="8">
        <v>232</v>
      </c>
      <c r="U237" s="16">
        <v>-0.69000000000005002</v>
      </c>
      <c r="V237" s="17" t="str">
        <f t="shared" si="6"/>
        <v/>
      </c>
      <c r="W237" s="17">
        <f t="shared" si="7"/>
        <v>0.31443165702758646</v>
      </c>
    </row>
    <row r="238" spans="20:23" x14ac:dyDescent="0.2">
      <c r="T238" s="8">
        <v>233</v>
      </c>
      <c r="U238" s="16">
        <v>-0.68000000000005001</v>
      </c>
      <c r="V238" s="17" t="str">
        <f t="shared" si="6"/>
        <v/>
      </c>
      <c r="W238" s="17">
        <f t="shared" si="7"/>
        <v>0.31659290771088205</v>
      </c>
    </row>
    <row r="239" spans="20:23" x14ac:dyDescent="0.2">
      <c r="T239" s="8">
        <v>234</v>
      </c>
      <c r="U239" s="16">
        <v>-0.67000000000005</v>
      </c>
      <c r="V239" s="17" t="str">
        <f t="shared" si="6"/>
        <v/>
      </c>
      <c r="W239" s="17">
        <f t="shared" si="7"/>
        <v>0.31873713847539087</v>
      </c>
    </row>
    <row r="240" spans="20:23" x14ac:dyDescent="0.2">
      <c r="T240" s="8">
        <v>235</v>
      </c>
      <c r="U240" s="16">
        <v>-0.66000000000004999</v>
      </c>
      <c r="V240" s="17" t="str">
        <f t="shared" si="6"/>
        <v/>
      </c>
      <c r="W240" s="17">
        <f t="shared" si="7"/>
        <v>0.32086380377116192</v>
      </c>
    </row>
    <row r="241" spans="20:23" x14ac:dyDescent="0.2">
      <c r="T241" s="8">
        <v>236</v>
      </c>
      <c r="U241" s="16">
        <v>-0.65000000000004998</v>
      </c>
      <c r="V241" s="17" t="str">
        <f t="shared" si="6"/>
        <v/>
      </c>
      <c r="W241" s="17">
        <f t="shared" si="7"/>
        <v>0.32297235966790377</v>
      </c>
    </row>
    <row r="242" spans="20:23" x14ac:dyDescent="0.2">
      <c r="T242" s="8">
        <v>237</v>
      </c>
      <c r="U242" s="16">
        <v>-0.64000000000004997</v>
      </c>
      <c r="V242" s="17" t="str">
        <f t="shared" si="6"/>
        <v/>
      </c>
      <c r="W242" s="17">
        <f t="shared" si="7"/>
        <v>0.32506226408407174</v>
      </c>
    </row>
    <row r="243" spans="20:23" x14ac:dyDescent="0.2">
      <c r="T243" s="8">
        <v>238</v>
      </c>
      <c r="U243" s="16">
        <v>-0.63000000000004996</v>
      </c>
      <c r="V243" s="17" t="str">
        <f t="shared" si="6"/>
        <v/>
      </c>
      <c r="W243" s="17">
        <f t="shared" si="7"/>
        <v>0.32713297701654415</v>
      </c>
    </row>
    <row r="244" spans="20:23" x14ac:dyDescent="0.2">
      <c r="T244" s="8">
        <v>239</v>
      </c>
      <c r="U244" s="16">
        <v>-0.62000000000004996</v>
      </c>
      <c r="V244" s="17" t="str">
        <f t="shared" si="6"/>
        <v/>
      </c>
      <c r="W244" s="17">
        <f t="shared" si="7"/>
        <v>0.32918396077075457</v>
      </c>
    </row>
    <row r="245" spans="20:23" x14ac:dyDescent="0.2">
      <c r="T245" s="8">
        <v>240</v>
      </c>
      <c r="U245" s="16">
        <v>-0.61000000000004995</v>
      </c>
      <c r="V245" s="17" t="str">
        <f t="shared" si="6"/>
        <v/>
      </c>
      <c r="W245" s="17">
        <f t="shared" si="7"/>
        <v>0.33121468019114286</v>
      </c>
    </row>
    <row r="246" spans="20:23" x14ac:dyDescent="0.2">
      <c r="T246" s="8">
        <v>241</v>
      </c>
      <c r="U246" s="16">
        <v>-0.60000000000005005</v>
      </c>
      <c r="V246" s="17" t="str">
        <f t="shared" si="6"/>
        <v/>
      </c>
      <c r="W246" s="17">
        <f t="shared" si="7"/>
        <v>0.33322460289178962</v>
      </c>
    </row>
    <row r="247" spans="20:23" x14ac:dyDescent="0.2">
      <c r="T247" s="8">
        <v>242</v>
      </c>
      <c r="U247" s="16">
        <v>-0.59000000000005004</v>
      </c>
      <c r="V247" s="17" t="str">
        <f t="shared" si="6"/>
        <v/>
      </c>
      <c r="W247" s="17">
        <f t="shared" si="7"/>
        <v>0.33521319948709621</v>
      </c>
    </row>
    <row r="248" spans="20:23" x14ac:dyDescent="0.2">
      <c r="T248" s="8">
        <v>243</v>
      </c>
      <c r="U248" s="16">
        <v>-0.58000000000005003</v>
      </c>
      <c r="V248" s="17" t="str">
        <f t="shared" si="6"/>
        <v/>
      </c>
      <c r="W248" s="17">
        <f t="shared" si="7"/>
        <v>0.33717994382237076</v>
      </c>
    </row>
    <row r="249" spans="20:23" x14ac:dyDescent="0.2">
      <c r="T249" s="8">
        <v>244</v>
      </c>
      <c r="U249" s="16">
        <v>-0.57000000000005002</v>
      </c>
      <c r="V249" s="17" t="str">
        <f t="shared" si="6"/>
        <v/>
      </c>
      <c r="W249" s="17">
        <f t="shared" si="7"/>
        <v>0.33912431320418251</v>
      </c>
    </row>
    <row r="250" spans="20:23" x14ac:dyDescent="0.2">
      <c r="T250" s="8">
        <v>245</v>
      </c>
      <c r="U250" s="16">
        <v>-0.56000000000005001</v>
      </c>
      <c r="V250" s="17" t="str">
        <f t="shared" si="6"/>
        <v/>
      </c>
      <c r="W250" s="17">
        <f t="shared" si="7"/>
        <v>0.34104578863034302</v>
      </c>
    </row>
    <row r="251" spans="20:23" x14ac:dyDescent="0.2">
      <c r="T251" s="8">
        <v>246</v>
      </c>
      <c r="U251" s="16">
        <v>-0.55000000000005</v>
      </c>
      <c r="V251" s="17" t="str">
        <f t="shared" si="6"/>
        <v/>
      </c>
      <c r="W251" s="17">
        <f t="shared" si="7"/>
        <v>0.34294385501937447</v>
      </c>
    </row>
    <row r="252" spans="20:23" x14ac:dyDescent="0.2">
      <c r="T252" s="8">
        <v>247</v>
      </c>
      <c r="U252" s="16">
        <v>-0.54000000000005</v>
      </c>
      <c r="V252" s="17" t="str">
        <f t="shared" si="6"/>
        <v/>
      </c>
      <c r="W252" s="17">
        <f t="shared" si="7"/>
        <v>0.34481800143932406</v>
      </c>
    </row>
    <row r="253" spans="20:23" x14ac:dyDescent="0.2">
      <c r="T253" s="8">
        <v>248</v>
      </c>
      <c r="U253" s="16">
        <v>-0.53000000000004999</v>
      </c>
      <c r="V253" s="17" t="str">
        <f t="shared" si="6"/>
        <v/>
      </c>
      <c r="W253" s="17">
        <f t="shared" si="7"/>
        <v>0.34666772133578244</v>
      </c>
    </row>
    <row r="254" spans="20:23" x14ac:dyDescent="0.2">
      <c r="T254" s="8">
        <v>249</v>
      </c>
      <c r="U254" s="16">
        <v>-0.52000000000004998</v>
      </c>
      <c r="V254" s="17" t="str">
        <f t="shared" si="6"/>
        <v/>
      </c>
      <c r="W254" s="17">
        <f t="shared" si="7"/>
        <v>0.34849251275896548</v>
      </c>
    </row>
    <row r="255" spans="20:23" x14ac:dyDescent="0.2">
      <c r="T255" s="8">
        <v>250</v>
      </c>
      <c r="U255" s="16">
        <v>-0.51000000000004997</v>
      </c>
      <c r="V255" s="17" t="str">
        <f t="shared" si="6"/>
        <v/>
      </c>
      <c r="W255" s="17">
        <f t="shared" si="7"/>
        <v>0.35029187858971694</v>
      </c>
    </row>
    <row r="256" spans="20:23" x14ac:dyDescent="0.2">
      <c r="T256" s="8">
        <v>251</v>
      </c>
      <c r="U256" s="16">
        <v>-0.50000000000004996</v>
      </c>
      <c r="V256" s="17" t="str">
        <f t="shared" si="6"/>
        <v/>
      </c>
      <c r="W256" s="17">
        <f t="shared" si="7"/>
        <v>0.3520653267642907</v>
      </c>
    </row>
    <row r="257" spans="20:23" x14ac:dyDescent="0.2">
      <c r="T257" s="8">
        <v>252</v>
      </c>
      <c r="U257" s="16">
        <v>-0.49000000000005001</v>
      </c>
      <c r="V257" s="17" t="str">
        <f t="shared" si="6"/>
        <v/>
      </c>
      <c r="W257" s="17">
        <f t="shared" si="7"/>
        <v>0.35381237049777103</v>
      </c>
    </row>
    <row r="258" spans="20:23" x14ac:dyDescent="0.2">
      <c r="T258" s="8">
        <v>253</v>
      </c>
      <c r="U258" s="16">
        <v>-0.48000000000005</v>
      </c>
      <c r="V258" s="17" t="str">
        <f t="shared" si="6"/>
        <v/>
      </c>
      <c r="W258" s="17">
        <f t="shared" si="7"/>
        <v>0.3555325285059886</v>
      </c>
    </row>
    <row r="259" spans="20:23" x14ac:dyDescent="0.2">
      <c r="T259" s="8">
        <v>254</v>
      </c>
      <c r="U259" s="16">
        <v>-0.47000000000004999</v>
      </c>
      <c r="V259" s="17" t="str">
        <f t="shared" si="6"/>
        <v/>
      </c>
      <c r="W259" s="17">
        <f t="shared" si="7"/>
        <v>0.35722532522579242</v>
      </c>
    </row>
    <row r="260" spans="20:23" x14ac:dyDescent="0.2">
      <c r="T260" s="8">
        <v>255</v>
      </c>
      <c r="U260" s="16">
        <v>-0.46000000000004998</v>
      </c>
      <c r="V260" s="17" t="str">
        <f t="shared" si="6"/>
        <v/>
      </c>
      <c r="W260" s="17">
        <f t="shared" si="7"/>
        <v>0.35889029103353637</v>
      </c>
    </row>
    <row r="261" spans="20:23" x14ac:dyDescent="0.2">
      <c r="T261" s="8">
        <v>256</v>
      </c>
      <c r="U261" s="16">
        <v>-0.45000000000005003</v>
      </c>
      <c r="V261" s="17" t="str">
        <f t="shared" si="6"/>
        <v/>
      </c>
      <c r="W261" s="17">
        <f t="shared" si="7"/>
        <v>0.36052696246163984</v>
      </c>
    </row>
    <row r="262" spans="20:23" x14ac:dyDescent="0.2">
      <c r="T262" s="8">
        <v>257</v>
      </c>
      <c r="U262" s="16">
        <v>-0.44000000000005002</v>
      </c>
      <c r="V262" s="17" t="str">
        <f t="shared" ref="V262:V325" si="8">IF(U262&lt;$C$6,NORMDIST(U262,0,1,0),"")</f>
        <v/>
      </c>
      <c r="W262" s="17">
        <f t="shared" ref="W262:W325" si="9">IF(U262&gt;=$C$6,NORMDIST(U262,0,1,0),"")</f>
        <v>0.36213488241308428</v>
      </c>
    </row>
    <row r="263" spans="20:23" x14ac:dyDescent="0.2">
      <c r="T263" s="8">
        <v>258</v>
      </c>
      <c r="U263" s="16">
        <v>-0.43000000000005001</v>
      </c>
      <c r="V263" s="17" t="str">
        <f t="shared" si="8"/>
        <v/>
      </c>
      <c r="W263" s="17">
        <f t="shared" si="9"/>
        <v>0.36371360037370559</v>
      </c>
    </row>
    <row r="264" spans="20:23" x14ac:dyDescent="0.2">
      <c r="T264" s="8">
        <v>259</v>
      </c>
      <c r="U264" s="16">
        <v>-0.42000000000005</v>
      </c>
      <c r="V264" s="17" t="str">
        <f t="shared" si="8"/>
        <v/>
      </c>
      <c r="W264" s="17">
        <f t="shared" si="9"/>
        <v>0.36526267262214623</v>
      </c>
    </row>
    <row r="265" spans="20:23" x14ac:dyDescent="0.2">
      <c r="T265" s="8">
        <v>260</v>
      </c>
      <c r="U265" s="16">
        <v>-0.41000000000005998</v>
      </c>
      <c r="V265" s="17" t="str">
        <f t="shared" si="8"/>
        <v/>
      </c>
      <c r="W265" s="17">
        <f t="shared" si="9"/>
        <v>0.36678166243732707</v>
      </c>
    </row>
    <row r="266" spans="20:23" x14ac:dyDescent="0.2">
      <c r="T266" s="8">
        <v>261</v>
      </c>
      <c r="U266" s="16">
        <v>-0.40000000000005997</v>
      </c>
      <c r="V266" s="17" t="str">
        <f t="shared" si="8"/>
        <v/>
      </c>
      <c r="W266" s="17">
        <f t="shared" si="9"/>
        <v>0.36827014030331451</v>
      </c>
    </row>
    <row r="267" spans="20:23" x14ac:dyDescent="0.2">
      <c r="T267" s="8">
        <v>262</v>
      </c>
      <c r="U267" s="16">
        <v>-0.39000000000006002</v>
      </c>
      <c r="V267" s="17" t="str">
        <f t="shared" si="8"/>
        <v/>
      </c>
      <c r="W267" s="17">
        <f t="shared" si="9"/>
        <v>0.3697276841114237</v>
      </c>
    </row>
    <row r="268" spans="20:23" x14ac:dyDescent="0.2">
      <c r="T268" s="8">
        <v>263</v>
      </c>
      <c r="U268" s="16">
        <v>-0.38000000000006001</v>
      </c>
      <c r="V268" s="17" t="str">
        <f t="shared" si="8"/>
        <v/>
      </c>
      <c r="W268" s="17">
        <f t="shared" si="9"/>
        <v>0.37115387935945754</v>
      </c>
    </row>
    <row r="269" spans="20:23" x14ac:dyDescent="0.2">
      <c r="T269" s="8">
        <v>264</v>
      </c>
      <c r="U269" s="16">
        <v>-0.37000000000006</v>
      </c>
      <c r="V269" s="17" t="str">
        <f t="shared" si="8"/>
        <v/>
      </c>
      <c r="W269" s="17">
        <f t="shared" si="9"/>
        <v>0.37254831934792515</v>
      </c>
    </row>
    <row r="270" spans="20:23" x14ac:dyDescent="0.2">
      <c r="T270" s="8">
        <v>265</v>
      </c>
      <c r="U270" s="16">
        <v>-0.36000000000005999</v>
      </c>
      <c r="V270" s="17" t="str">
        <f t="shared" si="8"/>
        <v/>
      </c>
      <c r="W270" s="17">
        <f t="shared" si="9"/>
        <v>0.37391060537312032</v>
      </c>
    </row>
    <row r="271" spans="20:23" x14ac:dyDescent="0.2">
      <c r="T271" s="8">
        <v>266</v>
      </c>
      <c r="U271" s="16">
        <v>-0.35000000000005999</v>
      </c>
      <c r="V271" s="17" t="str">
        <f t="shared" si="8"/>
        <v/>
      </c>
      <c r="W271" s="17">
        <f t="shared" si="9"/>
        <v>0.37524034691693003</v>
      </c>
    </row>
    <row r="272" spans="20:23" x14ac:dyDescent="0.2">
      <c r="T272" s="8">
        <v>267</v>
      </c>
      <c r="U272" s="16">
        <v>-0.34000000000005998</v>
      </c>
      <c r="V272" s="17" t="str">
        <f t="shared" si="8"/>
        <v/>
      </c>
      <c r="W272" s="17">
        <f t="shared" si="9"/>
        <v>0.37653716183324626</v>
      </c>
    </row>
    <row r="273" spans="20:23" x14ac:dyDescent="0.2">
      <c r="T273" s="8">
        <v>268</v>
      </c>
      <c r="U273" s="16">
        <v>-0.33000000000006002</v>
      </c>
      <c r="V273" s="17" t="str">
        <f t="shared" si="8"/>
        <v/>
      </c>
      <c r="W273" s="17">
        <f t="shared" si="9"/>
        <v>0.37780067653085708</v>
      </c>
    </row>
    <row r="274" spans="20:23" x14ac:dyDescent="0.2">
      <c r="T274" s="8">
        <v>269</v>
      </c>
      <c r="U274" s="16">
        <v>-0.32000000000006001</v>
      </c>
      <c r="V274" s="17" t="str">
        <f t="shared" si="8"/>
        <v/>
      </c>
      <c r="W274" s="17">
        <f t="shared" si="9"/>
        <v>0.37903052615269439</v>
      </c>
    </row>
    <row r="275" spans="20:23" x14ac:dyDescent="0.2">
      <c r="T275" s="8">
        <v>270</v>
      </c>
      <c r="U275" s="16">
        <v>-0.31000000000006001</v>
      </c>
      <c r="V275" s="17" t="str">
        <f t="shared" si="8"/>
        <v/>
      </c>
      <c r="W275" s="17">
        <f t="shared" si="9"/>
        <v>0.38022635475131783</v>
      </c>
    </row>
    <row r="276" spans="20:23" x14ac:dyDescent="0.2">
      <c r="T276" s="8">
        <v>271</v>
      </c>
      <c r="U276" s="16">
        <v>-0.30000000000006</v>
      </c>
      <c r="V276" s="17" t="str">
        <f t="shared" si="8"/>
        <v/>
      </c>
      <c r="W276" s="17">
        <f t="shared" si="9"/>
        <v>0.38138781546051725</v>
      </c>
    </row>
    <row r="277" spans="20:23" x14ac:dyDescent="0.2">
      <c r="T277" s="8">
        <v>272</v>
      </c>
      <c r="U277" s="16">
        <v>-0.29000000000005999</v>
      </c>
      <c r="V277" s="17" t="str">
        <f t="shared" si="8"/>
        <v/>
      </c>
      <c r="W277" s="17">
        <f t="shared" si="9"/>
        <v>0.38251457066291739</v>
      </c>
    </row>
    <row r="278" spans="20:23" x14ac:dyDescent="0.2">
      <c r="T278" s="8">
        <v>273</v>
      </c>
      <c r="U278" s="16">
        <v>-0.28000000000005998</v>
      </c>
      <c r="V278" s="17" t="str">
        <f t="shared" si="8"/>
        <v/>
      </c>
      <c r="W278" s="17">
        <f t="shared" si="9"/>
        <v>0.38360629215347208</v>
      </c>
    </row>
    <row r="279" spans="20:23" x14ac:dyDescent="0.2">
      <c r="T279" s="8">
        <v>274</v>
      </c>
      <c r="U279" s="16">
        <v>-0.27000000000006003</v>
      </c>
      <c r="V279" s="17" t="str">
        <f t="shared" si="8"/>
        <v/>
      </c>
      <c r="W279" s="17">
        <f t="shared" si="9"/>
        <v>0.38466266129873655</v>
      </c>
    </row>
    <row r="280" spans="20:23" x14ac:dyDescent="0.2">
      <c r="T280" s="8">
        <v>275</v>
      </c>
      <c r="U280" s="16">
        <v>-0.26000000000006002</v>
      </c>
      <c r="V280" s="17" t="str">
        <f t="shared" si="8"/>
        <v/>
      </c>
      <c r="W280" s="17">
        <f t="shared" si="9"/>
        <v>0.38568336919181007</v>
      </c>
    </row>
    <row r="281" spans="20:23" x14ac:dyDescent="0.2">
      <c r="T281" s="8">
        <v>276</v>
      </c>
      <c r="U281" s="16">
        <v>-0.25000000000006001</v>
      </c>
      <c r="V281" s="17" t="str">
        <f t="shared" si="8"/>
        <v/>
      </c>
      <c r="W281" s="17">
        <f t="shared" si="9"/>
        <v>0.38666811680284346</v>
      </c>
    </row>
    <row r="282" spans="20:23" x14ac:dyDescent="0.2">
      <c r="T282" s="8">
        <v>277</v>
      </c>
      <c r="U282" s="16">
        <v>-0.24000000000006</v>
      </c>
      <c r="V282" s="17" t="str">
        <f t="shared" si="8"/>
        <v/>
      </c>
      <c r="W282" s="17">
        <f t="shared" si="9"/>
        <v>0.38761661512500856</v>
      </c>
    </row>
    <row r="283" spans="20:23" x14ac:dyDescent="0.2">
      <c r="T283" s="8">
        <v>278</v>
      </c>
      <c r="U283" s="16">
        <v>-0.23000000000005999</v>
      </c>
      <c r="V283" s="17" t="str">
        <f t="shared" si="8"/>
        <v/>
      </c>
      <c r="W283" s="17">
        <f t="shared" si="9"/>
        <v>0.38852858531583051</v>
      </c>
    </row>
    <row r="284" spans="20:23" x14ac:dyDescent="0.2">
      <c r="T284" s="8">
        <v>279</v>
      </c>
      <c r="U284" s="16">
        <v>-0.22000000000006001</v>
      </c>
      <c r="V284" s="17" t="str">
        <f t="shared" si="8"/>
        <v/>
      </c>
      <c r="W284" s="17">
        <f t="shared" si="9"/>
        <v>0.38940375883378531</v>
      </c>
    </row>
    <row r="285" spans="20:23" x14ac:dyDescent="0.2">
      <c r="T285" s="8">
        <v>280</v>
      </c>
      <c r="U285" s="16">
        <v>-0.21000000000006</v>
      </c>
      <c r="V285" s="17" t="str">
        <f t="shared" si="8"/>
        <v/>
      </c>
      <c r="W285" s="17">
        <f t="shared" si="9"/>
        <v>0.3902418775700694</v>
      </c>
    </row>
    <row r="286" spans="20:23" x14ac:dyDescent="0.2">
      <c r="T286" s="8">
        <v>281</v>
      </c>
      <c r="U286" s="16">
        <v>-0.20000000000005999</v>
      </c>
      <c r="V286" s="17" t="str">
        <f t="shared" si="8"/>
        <v/>
      </c>
      <c r="W286" s="17">
        <f t="shared" si="9"/>
        <v>0.39104269397545122</v>
      </c>
    </row>
    <row r="287" spans="20:23" x14ac:dyDescent="0.2">
      <c r="T287" s="8">
        <v>282</v>
      </c>
      <c r="U287" s="16">
        <v>-0.19000000000006001</v>
      </c>
      <c r="V287" s="17" t="str">
        <f t="shared" si="8"/>
        <v/>
      </c>
      <c r="W287" s="17">
        <f t="shared" si="9"/>
        <v>0.39180597118211663</v>
      </c>
    </row>
    <row r="288" spans="20:23" x14ac:dyDescent="0.2">
      <c r="T288" s="8">
        <v>283</v>
      </c>
      <c r="U288" s="16">
        <v>-0.18000000000006</v>
      </c>
      <c r="V288" s="17" t="str">
        <f t="shared" si="8"/>
        <v/>
      </c>
      <c r="W288" s="17">
        <f t="shared" si="9"/>
        <v>0.39253148312042468</v>
      </c>
    </row>
    <row r="289" spans="20:23" x14ac:dyDescent="0.2">
      <c r="T289" s="8">
        <v>284</v>
      </c>
      <c r="U289" s="16">
        <v>-0.17000000000005999</v>
      </c>
      <c r="V289" s="17" t="str">
        <f t="shared" si="8"/>
        <v/>
      </c>
      <c r="W289" s="17">
        <f t="shared" si="9"/>
        <v>0.39321901463049319</v>
      </c>
    </row>
    <row r="290" spans="20:23" x14ac:dyDescent="0.2">
      <c r="T290" s="8">
        <v>285</v>
      </c>
      <c r="U290" s="16">
        <v>-0.16000000000006001</v>
      </c>
      <c r="V290" s="17" t="str">
        <f t="shared" si="8"/>
        <v/>
      </c>
      <c r="W290" s="17">
        <f t="shared" si="9"/>
        <v>0.39386836156853705</v>
      </c>
    </row>
    <row r="291" spans="20:23" x14ac:dyDescent="0.2">
      <c r="T291" s="8">
        <v>286</v>
      </c>
      <c r="U291" s="16">
        <v>-0.15000000000006</v>
      </c>
      <c r="V291" s="17" t="str">
        <f t="shared" si="8"/>
        <v/>
      </c>
      <c r="W291" s="17">
        <f t="shared" si="9"/>
        <v>0.39447933090788534</v>
      </c>
    </row>
    <row r="292" spans="20:23" x14ac:dyDescent="0.2">
      <c r="T292" s="8">
        <v>287</v>
      </c>
      <c r="U292" s="16">
        <v>-0.14000000000005999</v>
      </c>
      <c r="V292" s="17" t="str">
        <f t="shared" si="8"/>
        <v/>
      </c>
      <c r="W292" s="17">
        <f t="shared" si="9"/>
        <v>0.39505174083460792</v>
      </c>
    </row>
    <row r="293" spans="20:23" x14ac:dyDescent="0.2">
      <c r="T293" s="8">
        <v>288</v>
      </c>
      <c r="U293" s="16">
        <v>-0.13000000000006001</v>
      </c>
      <c r="V293" s="17" t="str">
        <f t="shared" si="8"/>
        <v/>
      </c>
      <c r="W293" s="17">
        <f t="shared" si="9"/>
        <v>0.39558542083768428</v>
      </c>
    </row>
    <row r="294" spans="20:23" x14ac:dyDescent="0.2">
      <c r="T294" s="8">
        <v>289</v>
      </c>
      <c r="U294" s="16">
        <v>-0.12000000000006</v>
      </c>
      <c r="V294" s="17" t="str">
        <f t="shared" si="8"/>
        <v/>
      </c>
      <c r="W294" s="17">
        <f t="shared" si="9"/>
        <v>0.39608021179365321</v>
      </c>
    </row>
    <row r="295" spans="20:23" x14ac:dyDescent="0.2">
      <c r="T295" s="8">
        <v>290</v>
      </c>
      <c r="U295" s="16">
        <v>-0.11000000000005999</v>
      </c>
      <c r="V295" s="17" t="str">
        <f t="shared" si="8"/>
        <v/>
      </c>
      <c r="W295" s="17">
        <f t="shared" si="9"/>
        <v>0.39653596604568314</v>
      </c>
    </row>
    <row r="296" spans="20:23" x14ac:dyDescent="0.2">
      <c r="T296" s="8">
        <v>291</v>
      </c>
      <c r="U296" s="16">
        <v>-0.10000000000006</v>
      </c>
      <c r="V296" s="17" t="str">
        <f t="shared" si="8"/>
        <v/>
      </c>
      <c r="W296" s="17">
        <f t="shared" si="9"/>
        <v>0.39695254747700942</v>
      </c>
    </row>
    <row r="297" spans="20:23" x14ac:dyDescent="0.2">
      <c r="T297" s="8">
        <v>292</v>
      </c>
      <c r="U297" s="16">
        <v>-9.0000000000059796E-2</v>
      </c>
      <c r="V297" s="17" t="str">
        <f t="shared" si="8"/>
        <v/>
      </c>
      <c r="W297" s="17">
        <f t="shared" si="9"/>
        <v>0.39732983157868618</v>
      </c>
    </row>
    <row r="298" spans="20:23" x14ac:dyDescent="0.2">
      <c r="T298" s="8">
        <v>293</v>
      </c>
      <c r="U298" s="16">
        <v>-8.0000000000059995E-2</v>
      </c>
      <c r="V298" s="17" t="str">
        <f t="shared" si="8"/>
        <v/>
      </c>
      <c r="W298" s="17">
        <f t="shared" si="9"/>
        <v>0.39766770551160696</v>
      </c>
    </row>
    <row r="299" spans="20:23" x14ac:dyDescent="0.2">
      <c r="T299" s="8">
        <v>294</v>
      </c>
      <c r="U299" s="16">
        <v>-7.0000000000059806E-2</v>
      </c>
      <c r="V299" s="17" t="str">
        <f t="shared" si="8"/>
        <v/>
      </c>
      <c r="W299" s="17">
        <f t="shared" si="9"/>
        <v>0.39796606816274938</v>
      </c>
    </row>
    <row r="300" spans="20:23" x14ac:dyDescent="0.2">
      <c r="T300" s="8">
        <v>295</v>
      </c>
      <c r="U300" s="16">
        <v>-6.0000000000059998E-2</v>
      </c>
      <c r="V300" s="17" t="str">
        <f t="shared" si="8"/>
        <v/>
      </c>
      <c r="W300" s="17">
        <f t="shared" si="9"/>
        <v>0.39822483019560545</v>
      </c>
    </row>
    <row r="301" spans="20:23" x14ac:dyDescent="0.2">
      <c r="T301" s="8">
        <v>296</v>
      </c>
      <c r="U301" s="16">
        <v>-5.0000000000060198E-2</v>
      </c>
      <c r="V301" s="17" t="str">
        <f t="shared" si="8"/>
        <v/>
      </c>
      <c r="W301" s="17">
        <f t="shared" si="9"/>
        <v>0.39844391409476282</v>
      </c>
    </row>
    <row r="302" spans="20:23" x14ac:dyDescent="0.2">
      <c r="T302" s="8">
        <v>297</v>
      </c>
      <c r="U302" s="16">
        <v>-4.0000000000060001E-2</v>
      </c>
      <c r="V302" s="17" t="str">
        <f t="shared" si="8"/>
        <v/>
      </c>
      <c r="W302" s="17">
        <f t="shared" si="9"/>
        <v>0.39862325420460404</v>
      </c>
    </row>
    <row r="303" spans="20:23" x14ac:dyDescent="0.2">
      <c r="T303" s="8">
        <v>298</v>
      </c>
      <c r="U303" s="16">
        <v>-3.0000000000060201E-2</v>
      </c>
      <c r="V303" s="17" t="str">
        <f t="shared" si="8"/>
        <v/>
      </c>
      <c r="W303" s="17">
        <f t="shared" si="9"/>
        <v>0.39876279676209897</v>
      </c>
    </row>
    <row r="304" spans="20:23" x14ac:dyDescent="0.2">
      <c r="T304" s="8">
        <v>299</v>
      </c>
      <c r="U304" s="16">
        <v>-2.0000000000060001E-2</v>
      </c>
      <c r="V304" s="17" t="str">
        <f t="shared" si="8"/>
        <v/>
      </c>
      <c r="W304" s="17">
        <f t="shared" si="9"/>
        <v>0.39886249992366563</v>
      </c>
    </row>
    <row r="305" spans="20:23" x14ac:dyDescent="0.2">
      <c r="T305" s="8">
        <v>300</v>
      </c>
      <c r="U305" s="16">
        <v>-1.00000000000602E-2</v>
      </c>
      <c r="V305" s="17" t="str">
        <f t="shared" si="8"/>
        <v/>
      </c>
      <c r="W305" s="17">
        <f t="shared" si="9"/>
        <v>0.39892233378608194</v>
      </c>
    </row>
    <row r="306" spans="20:23" x14ac:dyDescent="0.2">
      <c r="T306" s="8">
        <v>301</v>
      </c>
      <c r="U306" s="16">
        <v>-5.9952043329758504E-14</v>
      </c>
      <c r="V306" s="17" t="str">
        <f t="shared" si="8"/>
        <v/>
      </c>
      <c r="W306" s="17">
        <f t="shared" si="9"/>
        <v>0.3989422804014327</v>
      </c>
    </row>
    <row r="307" spans="20:23" x14ac:dyDescent="0.2">
      <c r="T307" s="8">
        <v>302</v>
      </c>
      <c r="U307" s="16">
        <v>9.9999999999398296E-3</v>
      </c>
      <c r="V307" s="17" t="str">
        <f t="shared" si="8"/>
        <v/>
      </c>
      <c r="W307" s="17">
        <f t="shared" si="9"/>
        <v>0.39892233378608244</v>
      </c>
    </row>
    <row r="308" spans="20:23" x14ac:dyDescent="0.2">
      <c r="T308" s="8">
        <v>303</v>
      </c>
      <c r="U308" s="16">
        <v>1.99999999999401E-2</v>
      </c>
      <c r="V308" s="17" t="str">
        <f t="shared" si="8"/>
        <v/>
      </c>
      <c r="W308" s="17">
        <f t="shared" si="9"/>
        <v>0.39886249992366662</v>
      </c>
    </row>
    <row r="309" spans="20:23" x14ac:dyDescent="0.2">
      <c r="T309" s="8">
        <v>304</v>
      </c>
      <c r="U309" s="16">
        <v>2.9999999999939901E-2</v>
      </c>
      <c r="V309" s="17" t="str">
        <f t="shared" si="8"/>
        <v/>
      </c>
      <c r="W309" s="17">
        <f t="shared" si="9"/>
        <v>0.39876279676210041</v>
      </c>
    </row>
    <row r="310" spans="20:23" x14ac:dyDescent="0.2">
      <c r="T310" s="8">
        <v>305</v>
      </c>
      <c r="U310" s="16">
        <v>3.9999999999940097E-2</v>
      </c>
      <c r="V310" s="17" t="str">
        <f t="shared" si="8"/>
        <v/>
      </c>
      <c r="W310" s="17">
        <f t="shared" si="9"/>
        <v>0.39862325420460598</v>
      </c>
    </row>
    <row r="311" spans="20:23" x14ac:dyDescent="0.2">
      <c r="T311" s="8">
        <v>306</v>
      </c>
      <c r="U311" s="16">
        <v>4.99999999999301E-2</v>
      </c>
      <c r="V311" s="17" t="str">
        <f t="shared" si="8"/>
        <v/>
      </c>
      <c r="W311" s="17">
        <f t="shared" si="9"/>
        <v>0.39844391409476543</v>
      </c>
    </row>
    <row r="312" spans="20:23" x14ac:dyDescent="0.2">
      <c r="T312" s="8">
        <v>307</v>
      </c>
      <c r="U312" s="16">
        <v>5.9999999999929901E-2</v>
      </c>
      <c r="V312" s="17" t="str">
        <f t="shared" si="8"/>
        <v/>
      </c>
      <c r="W312" s="17">
        <f t="shared" si="9"/>
        <v>0.39822483019560856</v>
      </c>
    </row>
    <row r="313" spans="20:23" x14ac:dyDescent="0.2">
      <c r="T313" s="8">
        <v>308</v>
      </c>
      <c r="U313" s="16">
        <v>6.9999999999930104E-2</v>
      </c>
      <c r="V313" s="17" t="str">
        <f t="shared" si="8"/>
        <v/>
      </c>
      <c r="W313" s="17">
        <f t="shared" si="9"/>
        <v>0.39796606816275298</v>
      </c>
    </row>
    <row r="314" spans="20:23" x14ac:dyDescent="0.2">
      <c r="T314" s="8">
        <v>309</v>
      </c>
      <c r="U314" s="16">
        <v>7.9999999999929905E-2</v>
      </c>
      <c r="V314" s="17" t="str">
        <f t="shared" si="8"/>
        <v/>
      </c>
      <c r="W314" s="17">
        <f t="shared" si="9"/>
        <v>0.39766770551161112</v>
      </c>
    </row>
    <row r="315" spans="20:23" x14ac:dyDescent="0.2">
      <c r="T315" s="8">
        <v>310</v>
      </c>
      <c r="U315" s="16">
        <v>8.9999999999930094E-2</v>
      </c>
      <c r="V315" s="17" t="str">
        <f t="shared" si="8"/>
        <v/>
      </c>
      <c r="W315" s="17">
        <f t="shared" si="9"/>
        <v>0.39732983157869084</v>
      </c>
    </row>
    <row r="316" spans="20:23" x14ac:dyDescent="0.2">
      <c r="T316" s="8">
        <v>311</v>
      </c>
      <c r="U316" s="16">
        <v>9.9999999999929895E-2</v>
      </c>
      <c r="V316" s="17" t="str">
        <f t="shared" si="8"/>
        <v/>
      </c>
      <c r="W316" s="17">
        <f t="shared" si="9"/>
        <v>0.39695254747701458</v>
      </c>
    </row>
    <row r="317" spans="20:23" x14ac:dyDescent="0.2">
      <c r="T317" s="8">
        <v>312</v>
      </c>
      <c r="U317" s="16">
        <v>0.10999999999993</v>
      </c>
      <c r="V317" s="17" t="str">
        <f t="shared" si="8"/>
        <v/>
      </c>
      <c r="W317" s="17">
        <f t="shared" si="9"/>
        <v>0.3965359660456888</v>
      </c>
    </row>
    <row r="318" spans="20:23" x14ac:dyDescent="0.2">
      <c r="T318" s="8">
        <v>313</v>
      </c>
      <c r="U318" s="16">
        <v>0.11999999999993</v>
      </c>
      <c r="V318" s="17" t="str">
        <f t="shared" si="8"/>
        <v/>
      </c>
      <c r="W318" s="17">
        <f t="shared" si="9"/>
        <v>0.39608021179365943</v>
      </c>
    </row>
    <row r="319" spans="20:23" x14ac:dyDescent="0.2">
      <c r="T319" s="8">
        <v>314</v>
      </c>
      <c r="U319" s="16">
        <v>0.12999999999993</v>
      </c>
      <c r="V319" s="17" t="str">
        <f t="shared" si="8"/>
        <v/>
      </c>
      <c r="W319" s="17">
        <f t="shared" si="9"/>
        <v>0.39558542083769099</v>
      </c>
    </row>
    <row r="320" spans="20:23" x14ac:dyDescent="0.2">
      <c r="T320" s="8">
        <v>315</v>
      </c>
      <c r="U320" s="16">
        <v>0.13999999999993001</v>
      </c>
      <c r="V320" s="17" t="str">
        <f t="shared" si="8"/>
        <v/>
      </c>
      <c r="W320" s="17">
        <f t="shared" si="9"/>
        <v>0.39505174083461508</v>
      </c>
    </row>
    <row r="321" spans="20:23" x14ac:dyDescent="0.2">
      <c r="T321" s="8">
        <v>316</v>
      </c>
      <c r="U321" s="16">
        <v>0.14999999999992999</v>
      </c>
      <c r="V321" s="17" t="str">
        <f t="shared" si="8"/>
        <v/>
      </c>
      <c r="W321" s="17">
        <f t="shared" si="9"/>
        <v>0.39447933090789306</v>
      </c>
    </row>
    <row r="322" spans="20:23" x14ac:dyDescent="0.2">
      <c r="T322" s="8">
        <v>317</v>
      </c>
      <c r="U322" s="16">
        <v>0.15999999999993</v>
      </c>
      <c r="V322" s="17" t="str">
        <f t="shared" si="8"/>
        <v/>
      </c>
      <c r="W322" s="17">
        <f t="shared" si="9"/>
        <v>0.39386836156854527</v>
      </c>
    </row>
    <row r="323" spans="20:23" x14ac:dyDescent="0.2">
      <c r="T323" s="8">
        <v>318</v>
      </c>
      <c r="U323" s="16">
        <v>0.16999999999993001</v>
      </c>
      <c r="V323" s="17" t="str">
        <f t="shared" si="8"/>
        <v/>
      </c>
      <c r="W323" s="17">
        <f t="shared" si="9"/>
        <v>0.39321901463050191</v>
      </c>
    </row>
    <row r="324" spans="20:23" x14ac:dyDescent="0.2">
      <c r="T324" s="8">
        <v>319</v>
      </c>
      <c r="U324" s="16">
        <v>0.17999999999992999</v>
      </c>
      <c r="V324" s="17" t="str">
        <f t="shared" si="8"/>
        <v/>
      </c>
      <c r="W324" s="17">
        <f t="shared" si="9"/>
        <v>0.39253148312043384</v>
      </c>
    </row>
    <row r="325" spans="20:23" x14ac:dyDescent="0.2">
      <c r="T325" s="8">
        <v>320</v>
      </c>
      <c r="U325" s="16">
        <v>0.18999999999993</v>
      </c>
      <c r="V325" s="17" t="str">
        <f t="shared" si="8"/>
        <v/>
      </c>
      <c r="W325" s="17">
        <f t="shared" si="9"/>
        <v>0.39180597118212629</v>
      </c>
    </row>
    <row r="326" spans="20:23" x14ac:dyDescent="0.2">
      <c r="T326" s="8">
        <v>321</v>
      </c>
      <c r="U326" s="16">
        <v>0.19999999999993001</v>
      </c>
      <c r="V326" s="17" t="str">
        <f t="shared" ref="V326:V389" si="10">IF(U326&lt;$C$6,NORMDIST(U326,0,1,0),"")</f>
        <v/>
      </c>
      <c r="W326" s="17">
        <f t="shared" ref="W326:W389" si="11">IF(U326&gt;=$C$6,NORMDIST(U326,0,1,0),"")</f>
        <v>0.39104269397546138</v>
      </c>
    </row>
    <row r="327" spans="20:23" x14ac:dyDescent="0.2">
      <c r="T327" s="8">
        <v>322</v>
      </c>
      <c r="U327" s="16">
        <v>0.20999999999992999</v>
      </c>
      <c r="V327" s="17" t="str">
        <f t="shared" si="10"/>
        <v/>
      </c>
      <c r="W327" s="17">
        <f t="shared" si="11"/>
        <v>0.39024187757008</v>
      </c>
    </row>
    <row r="328" spans="20:23" x14ac:dyDescent="0.2">
      <c r="T328" s="8">
        <v>323</v>
      </c>
      <c r="U328" s="16">
        <v>0.21999999999993</v>
      </c>
      <c r="V328" s="17" t="str">
        <f t="shared" si="10"/>
        <v/>
      </c>
      <c r="W328" s="17">
        <f t="shared" si="11"/>
        <v>0.38940375883379647</v>
      </c>
    </row>
    <row r="329" spans="20:23" x14ac:dyDescent="0.2">
      <c r="T329" s="8">
        <v>324</v>
      </c>
      <c r="U329" s="16">
        <v>0.22999999999993001</v>
      </c>
      <c r="V329" s="17" t="str">
        <f t="shared" si="10"/>
        <v/>
      </c>
      <c r="W329" s="17">
        <f t="shared" si="11"/>
        <v>0.38852858531584217</v>
      </c>
    </row>
    <row r="330" spans="20:23" x14ac:dyDescent="0.2">
      <c r="T330" s="8">
        <v>325</v>
      </c>
      <c r="U330" s="16">
        <v>0.23999999999992999</v>
      </c>
      <c r="V330" s="17" t="str">
        <f t="shared" si="10"/>
        <v/>
      </c>
      <c r="W330" s="17">
        <f t="shared" si="11"/>
        <v>0.38761661512502066</v>
      </c>
    </row>
    <row r="331" spans="20:23" x14ac:dyDescent="0.2">
      <c r="T331" s="8">
        <v>326</v>
      </c>
      <c r="U331" s="16">
        <v>0.24999999999993</v>
      </c>
      <c r="V331" s="17" t="str">
        <f t="shared" si="10"/>
        <v/>
      </c>
      <c r="W331" s="17">
        <f t="shared" si="11"/>
        <v>0.38666811680285601</v>
      </c>
    </row>
    <row r="332" spans="20:23" x14ac:dyDescent="0.2">
      <c r="T332" s="8">
        <v>327</v>
      </c>
      <c r="U332" s="16">
        <v>0.25999999999993001</v>
      </c>
      <c r="V332" s="17" t="str">
        <f t="shared" si="10"/>
        <v/>
      </c>
      <c r="W332" s="17">
        <f t="shared" si="11"/>
        <v>0.38568336919182311</v>
      </c>
    </row>
    <row r="333" spans="20:23" x14ac:dyDescent="0.2">
      <c r="T333" s="8">
        <v>328</v>
      </c>
      <c r="U333" s="16">
        <v>0.26999999999993002</v>
      </c>
      <c r="V333" s="17" t="str">
        <f t="shared" si="10"/>
        <v/>
      </c>
      <c r="W333" s="17">
        <f t="shared" si="11"/>
        <v>0.3846626612987501</v>
      </c>
    </row>
    <row r="334" spans="20:23" x14ac:dyDescent="0.2">
      <c r="T334" s="8">
        <v>329</v>
      </c>
      <c r="U334" s="16">
        <v>0.27999999999993003</v>
      </c>
      <c r="V334" s="17" t="str">
        <f t="shared" si="10"/>
        <v/>
      </c>
      <c r="W334" s="17">
        <f t="shared" si="11"/>
        <v>0.38360629215348602</v>
      </c>
    </row>
    <row r="335" spans="20:23" x14ac:dyDescent="0.2">
      <c r="T335" s="8">
        <v>330</v>
      </c>
      <c r="U335" s="16">
        <v>0.28999999999992998</v>
      </c>
      <c r="V335" s="17" t="str">
        <f t="shared" si="10"/>
        <v/>
      </c>
      <c r="W335" s="17">
        <f t="shared" si="11"/>
        <v>0.38251457066293182</v>
      </c>
    </row>
    <row r="336" spans="20:23" x14ac:dyDescent="0.2">
      <c r="T336" s="8">
        <v>331</v>
      </c>
      <c r="U336" s="16">
        <v>0.29999999999992999</v>
      </c>
      <c r="V336" s="17" t="str">
        <f t="shared" si="10"/>
        <v/>
      </c>
      <c r="W336" s="17">
        <f t="shared" si="11"/>
        <v>0.38138781546053208</v>
      </c>
    </row>
    <row r="337" spans="20:23" x14ac:dyDescent="0.2">
      <c r="T337" s="8">
        <v>332</v>
      </c>
      <c r="U337" s="16">
        <v>0.30999999999993</v>
      </c>
      <c r="V337" s="17" t="str">
        <f t="shared" si="10"/>
        <v/>
      </c>
      <c r="W337" s="17">
        <f t="shared" si="11"/>
        <v>0.38022635475133315</v>
      </c>
    </row>
    <row r="338" spans="20:23" x14ac:dyDescent="0.2">
      <c r="T338" s="8">
        <v>333</v>
      </c>
      <c r="U338" s="16">
        <v>0.31999999999993001</v>
      </c>
      <c r="V338" s="17" t="str">
        <f t="shared" si="10"/>
        <v/>
      </c>
      <c r="W338" s="17">
        <f t="shared" si="11"/>
        <v>0.37903052615271021</v>
      </c>
    </row>
    <row r="339" spans="20:23" x14ac:dyDescent="0.2">
      <c r="T339" s="8">
        <v>334</v>
      </c>
      <c r="U339" s="16">
        <v>0.32999999999993002</v>
      </c>
      <c r="V339" s="17" t="str">
        <f t="shared" si="10"/>
        <v/>
      </c>
      <c r="W339" s="17">
        <f t="shared" si="11"/>
        <v>0.37780067653087329</v>
      </c>
    </row>
    <row r="340" spans="20:23" x14ac:dyDescent="0.2">
      <c r="T340" s="8">
        <v>335</v>
      </c>
      <c r="U340" s="16">
        <v>0.33999999999993002</v>
      </c>
      <c r="V340" s="17" t="str">
        <f t="shared" si="10"/>
        <v/>
      </c>
      <c r="W340" s="17">
        <f t="shared" si="11"/>
        <v>0.37653716183326286</v>
      </c>
    </row>
    <row r="341" spans="20:23" x14ac:dyDescent="0.2">
      <c r="T341" s="8">
        <v>336</v>
      </c>
      <c r="U341" s="16">
        <v>0.34999999999992998</v>
      </c>
      <c r="V341" s="17" t="str">
        <f t="shared" si="10"/>
        <v/>
      </c>
      <c r="W341" s="17">
        <f t="shared" si="11"/>
        <v>0.37524034691694708</v>
      </c>
    </row>
    <row r="342" spans="20:23" x14ac:dyDescent="0.2">
      <c r="T342" s="8">
        <v>337</v>
      </c>
      <c r="U342" s="16">
        <v>0.35999999999992999</v>
      </c>
      <c r="V342" s="17" t="str">
        <f t="shared" si="10"/>
        <v/>
      </c>
      <c r="W342" s="17">
        <f t="shared" si="11"/>
        <v>0.37391060537313781</v>
      </c>
    </row>
    <row r="343" spans="20:23" x14ac:dyDescent="0.2">
      <c r="T343" s="8">
        <v>338</v>
      </c>
      <c r="U343" s="16">
        <v>0.36999999999993</v>
      </c>
      <c r="V343" s="17" t="str">
        <f t="shared" si="10"/>
        <v/>
      </c>
      <c r="W343" s="17">
        <f t="shared" si="11"/>
        <v>0.37254831934794308</v>
      </c>
    </row>
    <row r="344" spans="20:23" x14ac:dyDescent="0.2">
      <c r="T344" s="8">
        <v>339</v>
      </c>
      <c r="U344" s="16">
        <v>0.37999999999993</v>
      </c>
      <c r="V344" s="17" t="str">
        <f t="shared" si="10"/>
        <v/>
      </c>
      <c r="W344" s="17">
        <f t="shared" si="11"/>
        <v>0.37115387935947591</v>
      </c>
    </row>
    <row r="345" spans="20:23" x14ac:dyDescent="0.2">
      <c r="T345" s="8">
        <v>340</v>
      </c>
      <c r="U345" s="16">
        <v>0.38999999999993001</v>
      </c>
      <c r="V345" s="17" t="str">
        <f t="shared" si="10"/>
        <v/>
      </c>
      <c r="W345" s="17">
        <f t="shared" si="11"/>
        <v>0.36972768411144247</v>
      </c>
    </row>
    <row r="346" spans="20:23" x14ac:dyDescent="0.2">
      <c r="T346" s="8">
        <v>341</v>
      </c>
      <c r="U346" s="16">
        <v>0.39999999999993002</v>
      </c>
      <c r="V346" s="17" t="str">
        <f t="shared" si="10"/>
        <v/>
      </c>
      <c r="W346" s="17">
        <f t="shared" si="11"/>
        <v>0.36827014030333366</v>
      </c>
    </row>
    <row r="347" spans="20:23" x14ac:dyDescent="0.2">
      <c r="T347" s="8">
        <v>342</v>
      </c>
      <c r="U347" s="16">
        <v>0.40999999999992998</v>
      </c>
      <c r="V347" s="17" t="str">
        <f t="shared" si="10"/>
        <v/>
      </c>
      <c r="W347" s="17">
        <f t="shared" si="11"/>
        <v>0.36678166243734667</v>
      </c>
    </row>
    <row r="348" spans="20:23" x14ac:dyDescent="0.2">
      <c r="T348" s="8">
        <v>343</v>
      </c>
      <c r="U348" s="16">
        <v>0.41999999999992998</v>
      </c>
      <c r="V348" s="17" t="str">
        <f t="shared" si="10"/>
        <v/>
      </c>
      <c r="W348" s="17">
        <f t="shared" si="11"/>
        <v>0.36526267262216461</v>
      </c>
    </row>
    <row r="349" spans="20:23" x14ac:dyDescent="0.2">
      <c r="T349" s="8">
        <v>344</v>
      </c>
      <c r="U349" s="16">
        <v>0.42999999999992999</v>
      </c>
      <c r="V349" s="17" t="str">
        <f t="shared" si="10"/>
        <v/>
      </c>
      <c r="W349" s="17">
        <f t="shared" si="11"/>
        <v>0.36371360037372436</v>
      </c>
    </row>
    <row r="350" spans="20:23" x14ac:dyDescent="0.2">
      <c r="T350" s="8">
        <v>345</v>
      </c>
      <c r="U350" s="16">
        <v>0.43999999999993</v>
      </c>
      <c r="V350" s="17" t="str">
        <f t="shared" si="10"/>
        <v/>
      </c>
      <c r="W350" s="17">
        <f t="shared" si="11"/>
        <v>0.36213488241310338</v>
      </c>
    </row>
    <row r="351" spans="20:23" x14ac:dyDescent="0.2">
      <c r="T351" s="8">
        <v>346</v>
      </c>
      <c r="U351" s="16">
        <v>0.44999999999993001</v>
      </c>
      <c r="V351" s="17" t="str">
        <f t="shared" si="10"/>
        <v/>
      </c>
      <c r="W351" s="17">
        <f t="shared" si="11"/>
        <v>0.36052696246165933</v>
      </c>
    </row>
    <row r="352" spans="20:23" x14ac:dyDescent="0.2">
      <c r="T352" s="8">
        <v>347</v>
      </c>
      <c r="U352" s="16">
        <v>0.45999999999993002</v>
      </c>
      <c r="V352" s="17" t="str">
        <f t="shared" si="10"/>
        <v/>
      </c>
      <c r="W352" s="17">
        <f t="shared" si="11"/>
        <v>0.35889029103355619</v>
      </c>
    </row>
    <row r="353" spans="20:23" x14ac:dyDescent="0.2">
      <c r="T353" s="8">
        <v>348</v>
      </c>
      <c r="U353" s="16">
        <v>0.46999999999992997</v>
      </c>
      <c r="V353" s="17" t="str">
        <f t="shared" si="10"/>
        <v/>
      </c>
      <c r="W353" s="17">
        <f t="shared" si="11"/>
        <v>0.35722532522581257</v>
      </c>
    </row>
    <row r="354" spans="20:23" x14ac:dyDescent="0.2">
      <c r="T354" s="8">
        <v>349</v>
      </c>
      <c r="U354" s="16">
        <v>0.47999999999992998</v>
      </c>
      <c r="V354" s="17" t="str">
        <f t="shared" si="10"/>
        <v/>
      </c>
      <c r="W354" s="17">
        <f t="shared" si="11"/>
        <v>0.35553252850600903</v>
      </c>
    </row>
    <row r="355" spans="20:23" x14ac:dyDescent="0.2">
      <c r="T355" s="8">
        <v>350</v>
      </c>
      <c r="U355" s="16">
        <v>0.48999999999992999</v>
      </c>
      <c r="V355" s="17" t="str">
        <f t="shared" si="10"/>
        <v/>
      </c>
      <c r="W355" s="17">
        <f t="shared" si="11"/>
        <v>0.35381237049779185</v>
      </c>
    </row>
    <row r="356" spans="20:23" x14ac:dyDescent="0.2">
      <c r="T356" s="8">
        <v>351</v>
      </c>
      <c r="U356" s="16">
        <v>0.49999999999993</v>
      </c>
      <c r="V356" s="17" t="str">
        <f t="shared" si="10"/>
        <v/>
      </c>
      <c r="W356" s="17">
        <f t="shared" si="11"/>
        <v>0.35206532676431185</v>
      </c>
    </row>
    <row r="357" spans="20:23" x14ac:dyDescent="0.2">
      <c r="T357" s="8">
        <v>352</v>
      </c>
      <c r="U357" s="16">
        <v>0.50999999999992995</v>
      </c>
      <c r="V357" s="17" t="str">
        <f t="shared" si="10"/>
        <v/>
      </c>
      <c r="W357" s="17">
        <f t="shared" si="11"/>
        <v>0.35029187858973837</v>
      </c>
    </row>
    <row r="358" spans="20:23" x14ac:dyDescent="0.2">
      <c r="T358" s="8">
        <v>353</v>
      </c>
      <c r="U358" s="16">
        <v>0.51999999999991997</v>
      </c>
      <c r="V358" s="17" t="str">
        <f t="shared" si="10"/>
        <v/>
      </c>
      <c r="W358" s="17">
        <f t="shared" si="11"/>
        <v>0.34849251275898901</v>
      </c>
    </row>
    <row r="359" spans="20:23" x14ac:dyDescent="0.2">
      <c r="T359" s="8">
        <v>354</v>
      </c>
      <c r="U359" s="16">
        <v>0.52999999999991998</v>
      </c>
      <c r="V359" s="17" t="str">
        <f t="shared" si="10"/>
        <v/>
      </c>
      <c r="W359" s="17">
        <f t="shared" si="11"/>
        <v>0.34666772133580631</v>
      </c>
    </row>
    <row r="360" spans="20:23" x14ac:dyDescent="0.2">
      <c r="T360" s="8">
        <v>355</v>
      </c>
      <c r="U360" s="16">
        <v>0.53999999999991999</v>
      </c>
      <c r="V360" s="17" t="str">
        <f t="shared" si="10"/>
        <v/>
      </c>
      <c r="W360" s="17">
        <f t="shared" si="11"/>
        <v>0.34481800143934827</v>
      </c>
    </row>
    <row r="361" spans="20:23" x14ac:dyDescent="0.2">
      <c r="T361" s="8">
        <v>356</v>
      </c>
      <c r="U361" s="16">
        <v>0.54999999999992</v>
      </c>
      <c r="V361" s="17" t="str">
        <f t="shared" si="10"/>
        <v/>
      </c>
      <c r="W361" s="17">
        <f t="shared" si="11"/>
        <v>0.342943855019399</v>
      </c>
    </row>
    <row r="362" spans="20:23" x14ac:dyDescent="0.2">
      <c r="T362" s="8">
        <v>357</v>
      </c>
      <c r="U362" s="16">
        <v>0.55999999999992001</v>
      </c>
      <c r="V362" s="17" t="str">
        <f t="shared" si="10"/>
        <v/>
      </c>
      <c r="W362" s="17">
        <f t="shared" si="11"/>
        <v>0.34104578863036783</v>
      </c>
    </row>
    <row r="363" spans="20:23" x14ac:dyDescent="0.2">
      <c r="T363" s="8">
        <v>358</v>
      </c>
      <c r="U363" s="16">
        <v>0.56999999999992002</v>
      </c>
      <c r="V363" s="17" t="str">
        <f t="shared" si="10"/>
        <v/>
      </c>
      <c r="W363" s="17">
        <f t="shared" si="11"/>
        <v>0.33912431320420766</v>
      </c>
    </row>
    <row r="364" spans="20:23" x14ac:dyDescent="0.2">
      <c r="T364" s="8">
        <v>359</v>
      </c>
      <c r="U364" s="16">
        <v>0.57999999999992002</v>
      </c>
      <c r="V364" s="17" t="str">
        <f t="shared" si="10"/>
        <v/>
      </c>
      <c r="W364" s="17">
        <f t="shared" si="11"/>
        <v>0.33717994382239619</v>
      </c>
    </row>
    <row r="365" spans="20:23" x14ac:dyDescent="0.2">
      <c r="T365" s="8">
        <v>360</v>
      </c>
      <c r="U365" s="16">
        <v>0.58999999999992003</v>
      </c>
      <c r="V365" s="17" t="str">
        <f t="shared" si="10"/>
        <v/>
      </c>
      <c r="W365" s="17">
        <f t="shared" si="11"/>
        <v>0.33521319948712192</v>
      </c>
    </row>
    <row r="366" spans="20:23" x14ac:dyDescent="0.2">
      <c r="T366" s="8">
        <v>361</v>
      </c>
      <c r="U366" s="16">
        <v>0.59999999999992004</v>
      </c>
      <c r="V366" s="17" t="str">
        <f t="shared" si="10"/>
        <v/>
      </c>
      <c r="W366" s="17">
        <f t="shared" si="11"/>
        <v>0.33322460289181566</v>
      </c>
    </row>
    <row r="367" spans="20:23" x14ac:dyDescent="0.2">
      <c r="T367" s="8">
        <v>362</v>
      </c>
      <c r="U367" s="16">
        <v>0.60999999999992005</v>
      </c>
      <c r="V367" s="17" t="str">
        <f t="shared" si="10"/>
        <v/>
      </c>
      <c r="W367" s="17">
        <f t="shared" si="11"/>
        <v>0.33121468019116912</v>
      </c>
    </row>
    <row r="368" spans="20:23" x14ac:dyDescent="0.2">
      <c r="T368" s="8">
        <v>363</v>
      </c>
      <c r="U368" s="16">
        <v>0.61999999999991995</v>
      </c>
      <c r="V368" s="17" t="str">
        <f t="shared" si="10"/>
        <v/>
      </c>
      <c r="W368" s="17">
        <f t="shared" si="11"/>
        <v>0.3291839607707811</v>
      </c>
    </row>
    <row r="369" spans="20:23" x14ac:dyDescent="0.2">
      <c r="T369" s="8">
        <v>364</v>
      </c>
      <c r="U369" s="16">
        <v>0.62999999999991996</v>
      </c>
      <c r="V369" s="17" t="str">
        <f t="shared" si="10"/>
        <v/>
      </c>
      <c r="W369" s="17">
        <f t="shared" si="11"/>
        <v>0.32713297701657096</v>
      </c>
    </row>
    <row r="370" spans="20:23" x14ac:dyDescent="0.2">
      <c r="T370" s="8">
        <v>365</v>
      </c>
      <c r="U370" s="16">
        <v>0.63999999999991997</v>
      </c>
      <c r="V370" s="17" t="str">
        <f t="shared" si="10"/>
        <v/>
      </c>
      <c r="W370" s="17">
        <f t="shared" si="11"/>
        <v>0.32506226408409883</v>
      </c>
    </row>
    <row r="371" spans="20:23" x14ac:dyDescent="0.2">
      <c r="T371" s="8">
        <v>366</v>
      </c>
      <c r="U371" s="16">
        <v>0.64999999999991998</v>
      </c>
      <c r="V371" s="17" t="str">
        <f t="shared" si="10"/>
        <v/>
      </c>
      <c r="W371" s="17">
        <f t="shared" si="11"/>
        <v>0.32297235966793109</v>
      </c>
    </row>
    <row r="372" spans="20:23" x14ac:dyDescent="0.2">
      <c r="T372" s="8">
        <v>367</v>
      </c>
      <c r="U372" s="16">
        <v>0.65999999999991998</v>
      </c>
      <c r="V372" s="17" t="str">
        <f t="shared" si="10"/>
        <v/>
      </c>
      <c r="W372" s="17">
        <f t="shared" si="11"/>
        <v>0.32086380377118945</v>
      </c>
    </row>
    <row r="373" spans="20:23" x14ac:dyDescent="0.2">
      <c r="T373" s="8">
        <v>368</v>
      </c>
      <c r="U373" s="16">
        <v>0.66999999999991999</v>
      </c>
      <c r="V373" s="17" t="str">
        <f t="shared" si="10"/>
        <v/>
      </c>
      <c r="W373" s="17">
        <f t="shared" si="11"/>
        <v>0.31873713847541868</v>
      </c>
    </row>
    <row r="374" spans="20:23" x14ac:dyDescent="0.2">
      <c r="T374" s="8">
        <v>369</v>
      </c>
      <c r="U374" s="16">
        <v>0.67999999999992</v>
      </c>
      <c r="V374" s="17" t="str">
        <f t="shared" si="10"/>
        <v/>
      </c>
      <c r="W374" s="17">
        <f t="shared" si="11"/>
        <v>0.31659290771091003</v>
      </c>
    </row>
    <row r="375" spans="20:23" x14ac:dyDescent="0.2">
      <c r="T375" s="8">
        <v>370</v>
      </c>
      <c r="U375" s="16">
        <v>0.68999999999992001</v>
      </c>
      <c r="V375" s="17" t="str">
        <f t="shared" si="10"/>
        <v/>
      </c>
      <c r="W375" s="17">
        <f t="shared" si="11"/>
        <v>0.31443165702761466</v>
      </c>
    </row>
    <row r="376" spans="20:23" x14ac:dyDescent="0.2">
      <c r="T376" s="8">
        <v>371</v>
      </c>
      <c r="U376" s="16">
        <v>0.69999999999992002</v>
      </c>
      <c r="V376" s="17" t="str">
        <f t="shared" si="10"/>
        <v/>
      </c>
      <c r="W376" s="17">
        <f t="shared" si="11"/>
        <v>0.31225393336677876</v>
      </c>
    </row>
    <row r="377" spans="20:23" x14ac:dyDescent="0.2">
      <c r="T377" s="8">
        <v>372</v>
      </c>
      <c r="U377" s="16">
        <v>0.70999999999992003</v>
      </c>
      <c r="V377" s="17" t="str">
        <f t="shared" si="10"/>
        <v/>
      </c>
      <c r="W377" s="17">
        <f t="shared" si="11"/>
        <v>0.31006028483343373</v>
      </c>
    </row>
    <row r="378" spans="20:23" x14ac:dyDescent="0.2">
      <c r="T378" s="8">
        <v>373</v>
      </c>
      <c r="U378" s="16">
        <v>0.71999999999992004</v>
      </c>
      <c r="V378" s="17" t="str">
        <f t="shared" si="10"/>
        <v/>
      </c>
      <c r="W378" s="17">
        <f t="shared" si="11"/>
        <v>0.30785126046987066</v>
      </c>
    </row>
    <row r="379" spans="20:23" x14ac:dyDescent="0.2">
      <c r="T379" s="8">
        <v>374</v>
      </c>
      <c r="U379" s="16">
        <v>0.72999999999992005</v>
      </c>
      <c r="V379" s="17" t="str">
        <f t="shared" si="10"/>
        <v/>
      </c>
      <c r="W379" s="17">
        <f t="shared" si="11"/>
        <v>0.30562741003022775</v>
      </c>
    </row>
    <row r="380" spans="20:23" x14ac:dyDescent="0.2">
      <c r="T380" s="8">
        <v>375</v>
      </c>
      <c r="U380" s="16">
        <v>0.73999999999992006</v>
      </c>
      <c r="V380" s="17" t="str">
        <f t="shared" si="10"/>
        <v/>
      </c>
      <c r="W380" s="17">
        <f t="shared" si="11"/>
        <v>0.30338928375631807</v>
      </c>
    </row>
    <row r="381" spans="20:23" x14ac:dyDescent="0.2">
      <c r="T381" s="8">
        <v>376</v>
      </c>
      <c r="U381" s="16">
        <v>0.74999999999991995</v>
      </c>
      <c r="V381" s="17" t="str">
        <f t="shared" si="10"/>
        <v/>
      </c>
      <c r="W381" s="17">
        <f t="shared" si="11"/>
        <v>0.30113743215482247</v>
      </c>
    </row>
    <row r="382" spans="20:23" x14ac:dyDescent="0.2">
      <c r="T382" s="8">
        <v>377</v>
      </c>
      <c r="U382" s="16">
        <v>0.75999999999991996</v>
      </c>
      <c r="V382" s="17" t="str">
        <f t="shared" si="10"/>
        <v/>
      </c>
      <c r="W382" s="17">
        <f t="shared" si="11"/>
        <v>0.29887240577597096</v>
      </c>
    </row>
    <row r="383" spans="20:23" x14ac:dyDescent="0.2">
      <c r="T383" s="8">
        <v>378</v>
      </c>
      <c r="U383" s="16">
        <v>0.76999999999991997</v>
      </c>
      <c r="V383" s="17" t="str">
        <f t="shared" si="10"/>
        <v/>
      </c>
      <c r="W383" s="17">
        <f t="shared" si="11"/>
        <v>0.29659475499383403</v>
      </c>
    </row>
    <row r="384" spans="20:23" x14ac:dyDescent="0.2">
      <c r="T384" s="8">
        <v>379</v>
      </c>
      <c r="U384" s="16">
        <v>0.77999999999991998</v>
      </c>
      <c r="V384" s="17" t="str">
        <f t="shared" si="10"/>
        <v/>
      </c>
      <c r="W384" s="17">
        <f t="shared" si="11"/>
        <v>0.2943050297883435</v>
      </c>
    </row>
    <row r="385" spans="20:23" x14ac:dyDescent="0.2">
      <c r="T385" s="8">
        <v>380</v>
      </c>
      <c r="U385" s="16">
        <v>0.78999999999991999</v>
      </c>
      <c r="V385" s="17" t="str">
        <f t="shared" si="10"/>
        <v/>
      </c>
      <c r="W385" s="17">
        <f t="shared" si="11"/>
        <v>0.29200377952915996</v>
      </c>
    </row>
    <row r="386" spans="20:23" x14ac:dyDescent="0.2">
      <c r="T386" s="8">
        <v>381</v>
      </c>
      <c r="U386" s="16">
        <v>0.79999999999992</v>
      </c>
      <c r="V386" s="17" t="str">
        <f t="shared" si="10"/>
        <v/>
      </c>
      <c r="W386" s="17">
        <f t="shared" si="11"/>
        <v>0.28969155276150127</v>
      </c>
    </row>
    <row r="387" spans="20:23" x14ac:dyDescent="0.2">
      <c r="T387" s="8">
        <v>382</v>
      </c>
      <c r="U387" s="16">
        <v>0.80999999999992001</v>
      </c>
      <c r="V387" s="17" t="str">
        <f t="shared" si="10"/>
        <v/>
      </c>
      <c r="W387" s="17">
        <f t="shared" si="11"/>
        <v>0.28736889699404694</v>
      </c>
    </row>
    <row r="388" spans="20:23" x14ac:dyDescent="0.2">
      <c r="T388" s="8">
        <v>383</v>
      </c>
      <c r="U388" s="16">
        <v>0.81999999999992002</v>
      </c>
      <c r="V388" s="17" t="str">
        <f t="shared" si="10"/>
        <v/>
      </c>
      <c r="W388" s="17">
        <f t="shared" si="11"/>
        <v>0.28503635848902592</v>
      </c>
    </row>
    <row r="389" spans="20:23" x14ac:dyDescent="0.2">
      <c r="T389" s="8">
        <v>384</v>
      </c>
      <c r="U389" s="16">
        <v>0.82999999999992002</v>
      </c>
      <c r="V389" s="17" t="str">
        <f t="shared" si="10"/>
        <v/>
      </c>
      <c r="W389" s="17">
        <f t="shared" si="11"/>
        <v>0.28269448205459902</v>
      </c>
    </row>
    <row r="390" spans="20:23" x14ac:dyDescent="0.2">
      <c r="T390" s="8">
        <v>385</v>
      </c>
      <c r="U390" s="16">
        <v>0.83999999999992003</v>
      </c>
      <c r="V390" s="17" t="str">
        <f t="shared" ref="V390:V453" si="12">IF(U390&lt;$C$6,NORMDIST(U390,0,1,0),"")</f>
        <v/>
      </c>
      <c r="W390" s="17">
        <f t="shared" ref="W390:W453" si="13">IF(U390&gt;=$C$6,NORMDIST(U390,0,1,0),"")</f>
        <v>0.28034381083963938</v>
      </c>
    </row>
    <row r="391" spans="20:23" x14ac:dyDescent="0.2">
      <c r="T391" s="8">
        <v>386</v>
      </c>
      <c r="U391" s="16">
        <v>0.84999999999992004</v>
      </c>
      <c r="V391" s="17" t="str">
        <f t="shared" si="12"/>
        <v/>
      </c>
      <c r="W391" s="17">
        <f t="shared" si="13"/>
        <v>0.27798488613101535</v>
      </c>
    </row>
    <row r="392" spans="20:23" x14ac:dyDescent="0.2">
      <c r="T392" s="8">
        <v>387</v>
      </c>
      <c r="U392" s="16">
        <v>0.85999999999992005</v>
      </c>
      <c r="V392" s="17" t="str">
        <f t="shared" si="12"/>
        <v/>
      </c>
      <c r="W392" s="17">
        <f t="shared" si="13"/>
        <v>0.27561824715347566</v>
      </c>
    </row>
    <row r="393" spans="20:23" x14ac:dyDescent="0.2">
      <c r="T393" s="8">
        <v>388</v>
      </c>
      <c r="U393" s="16">
        <v>0.86999999999991995</v>
      </c>
      <c r="V393" s="17" t="str">
        <f t="shared" si="12"/>
        <v/>
      </c>
      <c r="W393" s="17">
        <f t="shared" si="13"/>
        <v>0.27324443087223527</v>
      </c>
    </row>
    <row r="394" spans="20:23" x14ac:dyDescent="0.2">
      <c r="T394" s="8">
        <v>389</v>
      </c>
      <c r="U394" s="16">
        <v>0.87999999999991996</v>
      </c>
      <c r="V394" s="17" t="str">
        <f t="shared" si="12"/>
        <v/>
      </c>
      <c r="W394" s="17">
        <f t="shared" si="13"/>
        <v>0.27086397179835708</v>
      </c>
    </row>
    <row r="395" spans="20:23" x14ac:dyDescent="0.2">
      <c r="T395" s="8">
        <v>390</v>
      </c>
      <c r="U395" s="16">
        <v>0.88999999999991997</v>
      </c>
      <c r="V395" s="17" t="str">
        <f t="shared" si="12"/>
        <v/>
      </c>
      <c r="W395" s="17">
        <f t="shared" si="13"/>
        <v>0.26847740179702145</v>
      </c>
    </row>
    <row r="396" spans="20:23" x14ac:dyDescent="0.2">
      <c r="T396" s="8">
        <v>391</v>
      </c>
      <c r="U396" s="16">
        <v>0.89999999999991998</v>
      </c>
      <c r="V396" s="17" t="str">
        <f t="shared" si="12"/>
        <v/>
      </c>
      <c r="W396" s="17">
        <f t="shared" si="13"/>
        <v>0.26608524989877402</v>
      </c>
    </row>
    <row r="397" spans="20:23" x14ac:dyDescent="0.2">
      <c r="T397" s="8">
        <v>392</v>
      </c>
      <c r="U397" s="16">
        <v>0.90999999999991998</v>
      </c>
      <c r="V397" s="17" t="str">
        <f t="shared" si="12"/>
        <v/>
      </c>
      <c r="W397" s="17">
        <f t="shared" si="13"/>
        <v>0.2636880421138374</v>
      </c>
    </row>
    <row r="398" spans="20:23" x14ac:dyDescent="0.2">
      <c r="T398" s="8">
        <v>393</v>
      </c>
      <c r="U398" s="16">
        <v>0.91999999999991999</v>
      </c>
      <c r="V398" s="17" t="str">
        <f t="shared" si="12"/>
        <v/>
      </c>
      <c r="W398" s="17">
        <f t="shared" si="13"/>
        <v>0.26128630124957236</v>
      </c>
    </row>
    <row r="399" spans="20:23" x14ac:dyDescent="0.2">
      <c r="T399" s="8">
        <v>394</v>
      </c>
      <c r="U399" s="16">
        <v>0.92999999999992</v>
      </c>
      <c r="V399" s="17" t="str">
        <f t="shared" si="12"/>
        <v/>
      </c>
      <c r="W399" s="17">
        <f t="shared" si="13"/>
        <v>0.25888054673116812</v>
      </c>
    </row>
    <row r="400" spans="20:23" x14ac:dyDescent="0.2">
      <c r="T400" s="8">
        <v>395</v>
      </c>
      <c r="U400" s="16">
        <v>0.93999999999992001</v>
      </c>
      <c r="V400" s="17" t="str">
        <f t="shared" si="12"/>
        <v/>
      </c>
      <c r="W400" s="17">
        <f t="shared" si="13"/>
        <v>0.25647129442563965</v>
      </c>
    </row>
    <row r="401" spans="20:23" x14ac:dyDescent="0.2">
      <c r="T401" s="8">
        <v>396</v>
      </c>
      <c r="U401" s="16">
        <v>0.94999999999992002</v>
      </c>
      <c r="V401" s="17" t="str">
        <f t="shared" si="12"/>
        <v/>
      </c>
      <c r="W401" s="17">
        <f t="shared" si="13"/>
        <v>0.25405905646920829</v>
      </c>
    </row>
    <row r="402" spans="20:23" x14ac:dyDescent="0.2">
      <c r="T402" s="8">
        <v>397</v>
      </c>
      <c r="U402" s="16">
        <v>0.95999999999992003</v>
      </c>
      <c r="V402" s="17" t="str">
        <f t="shared" si="12"/>
        <v/>
      </c>
      <c r="W402" s="17">
        <f t="shared" si="13"/>
        <v>0.25164434109813644</v>
      </c>
    </row>
    <row r="403" spans="20:23" x14ac:dyDescent="0.2">
      <c r="T403" s="8">
        <v>398</v>
      </c>
      <c r="U403" s="16">
        <v>0.96999999999992004</v>
      </c>
      <c r="V403" s="17" t="str">
        <f t="shared" si="12"/>
        <v/>
      </c>
      <c r="W403" s="17">
        <f t="shared" si="13"/>
        <v>0.24922765248308526</v>
      </c>
    </row>
    <row r="404" spans="20:23" x14ac:dyDescent="0.2">
      <c r="T404" s="8">
        <v>399</v>
      </c>
      <c r="U404" s="16">
        <v>0.97999999999992005</v>
      </c>
      <c r="V404" s="17" t="str">
        <f t="shared" si="12"/>
        <v/>
      </c>
      <c r="W404" s="17">
        <f t="shared" si="13"/>
        <v>0.24680949056706206</v>
      </c>
    </row>
    <row r="405" spans="20:23" x14ac:dyDescent="0.2">
      <c r="T405" s="8">
        <v>400</v>
      </c>
      <c r="U405" s="16">
        <v>0.98999999999990995</v>
      </c>
      <c r="V405" s="17" t="str">
        <f t="shared" si="12"/>
        <v/>
      </c>
      <c r="W405" s="17">
        <f t="shared" si="13"/>
        <v>0.24439035090702135</v>
      </c>
    </row>
    <row r="406" spans="20:23" x14ac:dyDescent="0.2">
      <c r="T406" s="8">
        <v>401</v>
      </c>
      <c r="U406" s="16">
        <v>0.99999999999990996</v>
      </c>
      <c r="V406" s="17" t="str">
        <f t="shared" si="12"/>
        <v/>
      </c>
      <c r="W406" s="17">
        <f t="shared" si="13"/>
        <v>0.24197072451916515</v>
      </c>
    </row>
    <row r="407" spans="20:23" x14ac:dyDescent="0.2">
      <c r="T407" s="8">
        <v>402</v>
      </c>
      <c r="U407" s="16">
        <v>1.0099999999999101</v>
      </c>
      <c r="V407" s="17" t="str">
        <f t="shared" si="12"/>
        <v/>
      </c>
      <c r="W407" s="17">
        <f t="shared" si="13"/>
        <v>0.2395510977280351</v>
      </c>
    </row>
    <row r="408" spans="20:23" x14ac:dyDescent="0.2">
      <c r="T408" s="8">
        <v>403</v>
      </c>
      <c r="U408" s="16">
        <v>1.0199999999999101</v>
      </c>
      <c r="V408" s="17" t="str">
        <f t="shared" si="12"/>
        <v/>
      </c>
      <c r="W408" s="17">
        <f t="shared" si="13"/>
        <v>0.23713195201940135</v>
      </c>
    </row>
    <row r="409" spans="20:23" x14ac:dyDescent="0.2">
      <c r="T409" s="8">
        <v>404</v>
      </c>
      <c r="U409" s="16">
        <v>1.0299999999999101</v>
      </c>
      <c r="V409" s="17" t="str">
        <f t="shared" si="12"/>
        <v/>
      </c>
      <c r="W409" s="17">
        <f t="shared" si="13"/>
        <v>0.23471376389703352</v>
      </c>
    </row>
    <row r="410" spans="20:23" x14ac:dyDescent="0.2">
      <c r="T410" s="8">
        <v>405</v>
      </c>
      <c r="U410" s="16">
        <v>1.0399999999999101</v>
      </c>
      <c r="V410" s="17" t="str">
        <f t="shared" si="12"/>
        <v/>
      </c>
      <c r="W410" s="17">
        <f t="shared" si="13"/>
        <v>0.23229700474338794</v>
      </c>
    </row>
    <row r="411" spans="20:23" x14ac:dyDescent="0.2">
      <c r="T411" s="8">
        <v>406</v>
      </c>
      <c r="U411" s="16">
        <v>1.0499999999999099</v>
      </c>
      <c r="V411" s="17" t="str">
        <f t="shared" si="12"/>
        <v/>
      </c>
      <c r="W411" s="17">
        <f t="shared" si="13"/>
        <v>0.22988214068425475</v>
      </c>
    </row>
    <row r="412" spans="20:23" x14ac:dyDescent="0.2">
      <c r="T412" s="8">
        <v>407</v>
      </c>
      <c r="U412" s="16">
        <v>1.0599999999999099</v>
      </c>
      <c r="V412" s="17" t="str">
        <f t="shared" si="12"/>
        <v/>
      </c>
      <c r="W412" s="17">
        <f t="shared" si="13"/>
        <v>0.22746963245740759</v>
      </c>
    </row>
    <row r="413" spans="20:23" x14ac:dyDescent="0.2">
      <c r="T413" s="8">
        <v>408</v>
      </c>
      <c r="U413" s="16">
        <v>1.0699999999999099</v>
      </c>
      <c r="V413" s="17" t="str">
        <f t="shared" si="12"/>
        <v/>
      </c>
      <c r="W413" s="17">
        <f t="shared" si="13"/>
        <v>0.22505993528529133</v>
      </c>
    </row>
    <row r="414" spans="20:23" x14ac:dyDescent="0.2">
      <c r="T414" s="8">
        <v>409</v>
      </c>
      <c r="U414" s="16">
        <v>1.0799999999999099</v>
      </c>
      <c r="V414" s="17" t="str">
        <f t="shared" si="12"/>
        <v/>
      </c>
      <c r="W414" s="17">
        <f t="shared" si="13"/>
        <v>0.22265349875178281</v>
      </c>
    </row>
    <row r="415" spans="20:23" x14ac:dyDescent="0.2">
      <c r="T415" s="8">
        <v>410</v>
      </c>
      <c r="U415" s="16">
        <v>1.0899999999999099</v>
      </c>
      <c r="V415" s="17" t="str">
        <f t="shared" si="12"/>
        <v/>
      </c>
      <c r="W415" s="17">
        <f t="shared" si="13"/>
        <v>0.2202507666830549</v>
      </c>
    </row>
    <row r="416" spans="20:23" x14ac:dyDescent="0.2">
      <c r="T416" s="8">
        <v>411</v>
      </c>
      <c r="U416" s="16">
        <v>1.0999999999999099</v>
      </c>
      <c r="V416" s="17" t="str">
        <f t="shared" si="12"/>
        <v/>
      </c>
      <c r="W416" s="17">
        <f t="shared" si="13"/>
        <v>0.21785217703257212</v>
      </c>
    </row>
    <row r="417" spans="20:23" x14ac:dyDescent="0.2">
      <c r="T417" s="8">
        <v>412</v>
      </c>
      <c r="U417" s="16">
        <v>1.1099999999999099</v>
      </c>
      <c r="V417" s="17" t="str">
        <f t="shared" si="12"/>
        <v/>
      </c>
      <c r="W417" s="17">
        <f t="shared" si="13"/>
        <v>0.21545816177024127</v>
      </c>
    </row>
    <row r="418" spans="20:23" x14ac:dyDescent="0.2">
      <c r="T418" s="8">
        <v>413</v>
      </c>
      <c r="U418" s="16">
        <v>1.11999999999991</v>
      </c>
      <c r="V418" s="17" t="str">
        <f t="shared" si="12"/>
        <v/>
      </c>
      <c r="W418" s="17">
        <f t="shared" si="13"/>
        <v>0.21306914677573938</v>
      </c>
    </row>
    <row r="419" spans="20:23" x14ac:dyDescent="0.2">
      <c r="T419" s="8">
        <v>414</v>
      </c>
      <c r="U419" s="16">
        <v>1.12999999999991</v>
      </c>
      <c r="V419" s="17" t="str">
        <f t="shared" si="12"/>
        <v/>
      </c>
      <c r="W419" s="17">
        <f t="shared" si="13"/>
        <v>0.21068555173603673</v>
      </c>
    </row>
    <row r="420" spans="20:23" x14ac:dyDescent="0.2">
      <c r="T420" s="8">
        <v>415</v>
      </c>
      <c r="U420" s="16">
        <v>1.13999999999991</v>
      </c>
      <c r="V420" s="17" t="str">
        <f t="shared" si="12"/>
        <v/>
      </c>
      <c r="W420" s="17">
        <f t="shared" si="13"/>
        <v>0.20830779004712974</v>
      </c>
    </row>
    <row r="421" spans="20:23" x14ac:dyDescent="0.2">
      <c r="T421" s="8">
        <v>416</v>
      </c>
      <c r="U421" s="16">
        <v>1.14999999999991</v>
      </c>
      <c r="V421" s="17" t="str">
        <f t="shared" si="12"/>
        <v/>
      </c>
      <c r="W421" s="17">
        <f t="shared" si="13"/>
        <v>0.2059362687199961</v>
      </c>
    </row>
    <row r="422" spans="20:23" x14ac:dyDescent="0.2">
      <c r="T422" s="8">
        <v>417</v>
      </c>
      <c r="U422" s="16">
        <v>1.15999999999991</v>
      </c>
      <c r="V422" s="17" t="str">
        <f t="shared" si="12"/>
        <v/>
      </c>
      <c r="W422" s="17">
        <f t="shared" si="13"/>
        <v>0.2035713882907807</v>
      </c>
    </row>
    <row r="423" spans="20:23" x14ac:dyDescent="0.2">
      <c r="T423" s="8">
        <v>418</v>
      </c>
      <c r="U423" s="16">
        <v>1.16999999999991</v>
      </c>
      <c r="V423" s="17" t="str">
        <f t="shared" si="12"/>
        <v/>
      </c>
      <c r="W423" s="17">
        <f t="shared" si="13"/>
        <v>0.20121354273521852</v>
      </c>
    </row>
    <row r="424" spans="20:23" x14ac:dyDescent="0.2">
      <c r="T424" s="8">
        <v>419</v>
      </c>
      <c r="U424" s="16">
        <v>1.17999999999991</v>
      </c>
      <c r="V424" s="17" t="str">
        <f t="shared" si="12"/>
        <v/>
      </c>
      <c r="W424" s="17">
        <f t="shared" si="13"/>
        <v>0.19886311938729703</v>
      </c>
    </row>
    <row r="425" spans="20:23" x14ac:dyDescent="0.2">
      <c r="T425" s="8">
        <v>420</v>
      </c>
      <c r="U425" s="16">
        <v>1.18999999999991</v>
      </c>
      <c r="V425" s="17" t="str">
        <f t="shared" si="12"/>
        <v/>
      </c>
      <c r="W425" s="17">
        <f t="shared" si="13"/>
        <v>0.19652049886215758</v>
      </c>
    </row>
    <row r="426" spans="20:23" x14ac:dyDescent="0.2">
      <c r="T426" s="8">
        <v>421</v>
      </c>
      <c r="U426" s="16">
        <v>1.19999999999991</v>
      </c>
      <c r="V426" s="17" t="str">
        <f t="shared" si="12"/>
        <v/>
      </c>
      <c r="W426" s="17">
        <f t="shared" si="13"/>
        <v>0.19418605498323391</v>
      </c>
    </row>
    <row r="427" spans="20:23" x14ac:dyDescent="0.2">
      <c r="T427" s="8">
        <v>422</v>
      </c>
      <c r="U427" s="16">
        <v>1.20999999999991</v>
      </c>
      <c r="V427" s="17" t="str">
        <f t="shared" si="12"/>
        <v/>
      </c>
      <c r="W427" s="17">
        <f t="shared" si="13"/>
        <v>0.19186015471362025</v>
      </c>
    </row>
    <row r="428" spans="20:23" x14ac:dyDescent="0.2">
      <c r="T428" s="8">
        <v>423</v>
      </c>
      <c r="U428" s="16">
        <v>1.21999999999991</v>
      </c>
      <c r="V428" s="17" t="str">
        <f t="shared" si="12"/>
        <v/>
      </c>
      <c r="W428" s="17">
        <f t="shared" si="13"/>
        <v>0.18954315809166103</v>
      </c>
    </row>
    <row r="429" spans="20:23" x14ac:dyDescent="0.2">
      <c r="T429" s="8">
        <v>424</v>
      </c>
      <c r="U429" s="16">
        <v>1.2299999999999101</v>
      </c>
      <c r="V429" s="17" t="str">
        <f t="shared" si="12"/>
        <v/>
      </c>
      <c r="W429" s="17">
        <f t="shared" si="13"/>
        <v>0.18723541817075023</v>
      </c>
    </row>
    <row r="430" spans="20:23" x14ac:dyDescent="0.2">
      <c r="T430" s="8">
        <v>425</v>
      </c>
      <c r="U430" s="16">
        <v>1.2399999999999101</v>
      </c>
      <c r="V430" s="17" t="str">
        <f t="shared" si="12"/>
        <v/>
      </c>
      <c r="W430" s="17">
        <f t="shared" si="13"/>
        <v>0.18493728096332593</v>
      </c>
    </row>
    <row r="431" spans="20:23" x14ac:dyDescent="0.2">
      <c r="T431" s="8">
        <v>426</v>
      </c>
      <c r="U431" s="16">
        <v>1.2499999999999101</v>
      </c>
      <c r="V431" s="17" t="str">
        <f t="shared" si="12"/>
        <v/>
      </c>
      <c r="W431" s="17">
        <f t="shared" si="13"/>
        <v>0.18264908538904245</v>
      </c>
    </row>
    <row r="432" spans="20:23" x14ac:dyDescent="0.2">
      <c r="T432" s="8">
        <v>427</v>
      </c>
      <c r="U432" s="16">
        <v>1.2599999999999101</v>
      </c>
      <c r="V432" s="17" t="str">
        <f t="shared" si="12"/>
        <v/>
      </c>
      <c r="W432" s="17">
        <f t="shared" si="13"/>
        <v>0.18037116322710076</v>
      </c>
    </row>
    <row r="433" spans="20:23" x14ac:dyDescent="0.2">
      <c r="T433" s="8">
        <v>428</v>
      </c>
      <c r="U433" s="16">
        <v>1.2699999999999101</v>
      </c>
      <c r="V433" s="17" t="str">
        <f t="shared" si="12"/>
        <v/>
      </c>
      <c r="W433" s="17">
        <f t="shared" si="13"/>
        <v>0.17810383907271393</v>
      </c>
    </row>
    <row r="434" spans="20:23" x14ac:dyDescent="0.2">
      <c r="T434" s="8">
        <v>429</v>
      </c>
      <c r="U434" s="16">
        <v>1.2799999999999101</v>
      </c>
      <c r="V434" s="17" t="str">
        <f t="shared" si="12"/>
        <v/>
      </c>
      <c r="W434" s="17">
        <f t="shared" si="13"/>
        <v>0.1758474302976826</v>
      </c>
    </row>
    <row r="435" spans="20:23" x14ac:dyDescent="0.2">
      <c r="T435" s="8">
        <v>430</v>
      </c>
      <c r="U435" s="16">
        <v>1.2899999999999101</v>
      </c>
      <c r="V435" s="17" t="str">
        <f t="shared" si="12"/>
        <v/>
      </c>
      <c r="W435" s="17">
        <f t="shared" si="13"/>
        <v>0.17360224701505314</v>
      </c>
    </row>
    <row r="436" spans="20:23" x14ac:dyDescent="0.2">
      <c r="T436" s="8">
        <v>431</v>
      </c>
      <c r="U436" s="16">
        <v>1.2999999999999099</v>
      </c>
      <c r="V436" s="17" t="str">
        <f t="shared" si="12"/>
        <v/>
      </c>
      <c r="W436" s="17">
        <f t="shared" si="13"/>
        <v>0.17136859204782745</v>
      </c>
    </row>
    <row r="437" spans="20:23" x14ac:dyDescent="0.2">
      <c r="T437" s="8">
        <v>432</v>
      </c>
      <c r="U437" s="16">
        <v>1.3099999999999099</v>
      </c>
      <c r="V437" s="17" t="str">
        <f t="shared" si="12"/>
        <v/>
      </c>
      <c r="W437" s="17">
        <f t="shared" si="13"/>
        <v>0.16914676090169237</v>
      </c>
    </row>
    <row r="438" spans="20:23" x14ac:dyDescent="0.2">
      <c r="T438" s="8">
        <v>433</v>
      </c>
      <c r="U438" s="16">
        <v>1.3199999999999099</v>
      </c>
      <c r="V438" s="17" t="str">
        <f t="shared" si="12"/>
        <v/>
      </c>
      <c r="W438" s="17">
        <f t="shared" si="13"/>
        <v>0.16693704174173368</v>
      </c>
    </row>
    <row r="439" spans="20:23" x14ac:dyDescent="0.2">
      <c r="T439" s="8">
        <v>434</v>
      </c>
      <c r="U439" s="16">
        <v>1.3299999999999099</v>
      </c>
      <c r="V439" s="17" t="str">
        <f t="shared" si="12"/>
        <v/>
      </c>
      <c r="W439" s="17">
        <f t="shared" si="13"/>
        <v>0.16473971537309656</v>
      </c>
    </row>
    <row r="440" spans="20:23" x14ac:dyDescent="0.2">
      <c r="T440" s="8">
        <v>435</v>
      </c>
      <c r="U440" s="16">
        <v>1.3399999999999099</v>
      </c>
      <c r="V440" s="17" t="str">
        <f t="shared" si="12"/>
        <v/>
      </c>
      <c r="W440" s="17">
        <f t="shared" si="13"/>
        <v>0.16255505522555377</v>
      </c>
    </row>
    <row r="441" spans="20:23" x14ac:dyDescent="0.2">
      <c r="T441" s="8">
        <v>436</v>
      </c>
      <c r="U441" s="16">
        <v>1.3499999999999099</v>
      </c>
      <c r="V441" s="17" t="str">
        <f t="shared" si="12"/>
        <v/>
      </c>
      <c r="W441" s="17">
        <f t="shared" si="13"/>
        <v>0.16038332734193911</v>
      </c>
    </row>
    <row r="442" spans="20:23" x14ac:dyDescent="0.2">
      <c r="T442" s="8">
        <v>437</v>
      </c>
      <c r="U442" s="16">
        <v>1.3599999999999099</v>
      </c>
      <c r="V442" s="17" t="str">
        <f t="shared" si="12"/>
        <v/>
      </c>
      <c r="W442" s="17">
        <f t="shared" si="13"/>
        <v>0.15822479037040243</v>
      </c>
    </row>
    <row r="443" spans="20:23" x14ac:dyDescent="0.2">
      <c r="T443" s="8">
        <v>438</v>
      </c>
      <c r="U443" s="16">
        <v>1.36999999999991</v>
      </c>
      <c r="V443" s="17" t="str">
        <f t="shared" si="12"/>
        <v/>
      </c>
      <c r="W443" s="17">
        <f t="shared" si="13"/>
        <v>0.1560796955604401</v>
      </c>
    </row>
    <row r="444" spans="20:23" x14ac:dyDescent="0.2">
      <c r="T444" s="8">
        <v>439</v>
      </c>
      <c r="U444" s="16">
        <v>1.37999999999991</v>
      </c>
      <c r="V444" s="17" t="str">
        <f t="shared" si="12"/>
        <v/>
      </c>
      <c r="W444" s="17">
        <f t="shared" si="13"/>
        <v>0.15394828676265285</v>
      </c>
    </row>
    <row r="445" spans="20:23" x14ac:dyDescent="0.2">
      <c r="T445" s="8">
        <v>440</v>
      </c>
      <c r="U445" s="16">
        <v>1.38999999999991</v>
      </c>
      <c r="V445" s="17" t="str">
        <f t="shared" si="12"/>
        <v/>
      </c>
      <c r="W445" s="17">
        <f t="shared" si="13"/>
        <v>0.15183080043218067</v>
      </c>
    </row>
    <row r="446" spans="20:23" x14ac:dyDescent="0.2">
      <c r="T446" s="8">
        <v>441</v>
      </c>
      <c r="U446" s="16">
        <v>1.39999999999991</v>
      </c>
      <c r="V446" s="17" t="str">
        <f t="shared" si="12"/>
        <v/>
      </c>
      <c r="W446" s="17">
        <f t="shared" si="13"/>
        <v>0.14972746563576372</v>
      </c>
    </row>
    <row r="447" spans="20:23" x14ac:dyDescent="0.2">
      <c r="T447" s="8">
        <v>442</v>
      </c>
      <c r="U447" s="16">
        <v>1.40999999999991</v>
      </c>
      <c r="V447" s="17" t="str">
        <f t="shared" si="12"/>
        <v/>
      </c>
      <c r="W447" s="17">
        <f t="shared" si="13"/>
        <v>0.14763850406237447</v>
      </c>
    </row>
    <row r="448" spans="20:23" x14ac:dyDescent="0.2">
      <c r="T448" s="8">
        <v>443</v>
      </c>
      <c r="U448" s="16">
        <v>1.41999999999991</v>
      </c>
      <c r="V448" s="17" t="str">
        <f t="shared" si="12"/>
        <v/>
      </c>
      <c r="W448" s="17">
        <f t="shared" si="13"/>
        <v>0.14556413003736618</v>
      </c>
    </row>
    <row r="449" spans="20:23" x14ac:dyDescent="0.2">
      <c r="T449" s="8">
        <v>444</v>
      </c>
      <c r="U449" s="16">
        <v>1.42999999999991</v>
      </c>
      <c r="V449" s="17" t="str">
        <f t="shared" si="12"/>
        <v/>
      </c>
      <c r="W449" s="17">
        <f t="shared" si="13"/>
        <v>0.14350455054008088</v>
      </c>
    </row>
    <row r="450" spans="20:23" x14ac:dyDescent="0.2">
      <c r="T450" s="8">
        <v>445</v>
      </c>
      <c r="U450" s="16">
        <v>1.43999999999991</v>
      </c>
      <c r="V450" s="17" t="str">
        <f t="shared" si="12"/>
        <v/>
      </c>
      <c r="W450" s="17">
        <f t="shared" si="13"/>
        <v>0.1414599652248571</v>
      </c>
    </row>
    <row r="451" spans="20:23" x14ac:dyDescent="0.2">
      <c r="T451" s="8">
        <v>446</v>
      </c>
      <c r="U451" s="16">
        <v>1.44999999999991</v>
      </c>
      <c r="V451" s="17" t="str">
        <f t="shared" si="12"/>
        <v/>
      </c>
      <c r="W451" s="17">
        <f t="shared" si="13"/>
        <v>0.13943056644537849</v>
      </c>
    </row>
    <row r="452" spans="20:23" x14ac:dyDescent="0.2">
      <c r="T452" s="8">
        <v>447</v>
      </c>
      <c r="U452" s="16">
        <v>1.4599999999999</v>
      </c>
      <c r="V452" s="17" t="str">
        <f t="shared" si="12"/>
        <v/>
      </c>
      <c r="W452" s="17">
        <f t="shared" si="13"/>
        <v>0.13741653928230183</v>
      </c>
    </row>
    <row r="453" spans="20:23" x14ac:dyDescent="0.2">
      <c r="T453" s="8">
        <v>448</v>
      </c>
      <c r="U453" s="16">
        <v>1.4699999999999001</v>
      </c>
      <c r="V453" s="17" t="str">
        <f t="shared" si="12"/>
        <v/>
      </c>
      <c r="W453" s="17">
        <f t="shared" si="13"/>
        <v>0.13541806157409117</v>
      </c>
    </row>
    <row r="454" spans="20:23" x14ac:dyDescent="0.2">
      <c r="T454" s="8">
        <v>449</v>
      </c>
      <c r="U454" s="16">
        <v>1.4799999999999001</v>
      </c>
      <c r="V454" s="17" t="str">
        <f t="shared" ref="V454:V517" si="14">IF(U454&lt;$C$6,NORMDIST(U454,0,1,0),"")</f>
        <v/>
      </c>
      <c r="W454" s="17">
        <f t="shared" ref="W454:W517" si="15">IF(U454&gt;=$C$6,NORMDIST(U454,0,1,0),"")</f>
        <v>0.13343530395102204</v>
      </c>
    </row>
    <row r="455" spans="20:23" x14ac:dyDescent="0.2">
      <c r="T455" s="8">
        <v>450</v>
      </c>
      <c r="U455" s="16">
        <v>1.4899999999999001</v>
      </c>
      <c r="V455" s="17" t="str">
        <f t="shared" si="14"/>
        <v/>
      </c>
      <c r="W455" s="17">
        <f t="shared" si="15"/>
        <v>0.1314684298722506</v>
      </c>
    </row>
    <row r="456" spans="20:23" x14ac:dyDescent="0.2">
      <c r="T456" s="8">
        <v>451</v>
      </c>
      <c r="U456" s="16">
        <v>1.4999999999999001</v>
      </c>
      <c r="V456" s="17" t="str">
        <f t="shared" si="14"/>
        <v/>
      </c>
      <c r="W456" s="17">
        <f t="shared" si="15"/>
        <v>0.12951759566591114</v>
      </c>
    </row>
    <row r="457" spans="20:23" x14ac:dyDescent="0.2">
      <c r="T457" s="8">
        <v>452</v>
      </c>
      <c r="U457" s="16">
        <v>1.5099999999999001</v>
      </c>
      <c r="V457" s="17" t="str">
        <f t="shared" si="14"/>
        <v/>
      </c>
      <c r="W457" s="17">
        <f t="shared" si="15"/>
        <v>0.12758295057216112</v>
      </c>
    </row>
    <row r="458" spans="20:23" x14ac:dyDescent="0.2">
      <c r="T458" s="8">
        <v>453</v>
      </c>
      <c r="U458" s="16">
        <v>1.5199999999999001</v>
      </c>
      <c r="V458" s="17" t="str">
        <f t="shared" si="14"/>
        <v/>
      </c>
      <c r="W458" s="17">
        <f t="shared" si="15"/>
        <v>0.12566463678910722</v>
      </c>
    </row>
    <row r="459" spans="20:23" x14ac:dyDescent="0.2">
      <c r="T459" s="8">
        <v>454</v>
      </c>
      <c r="U459" s="16">
        <v>1.5299999999999001</v>
      </c>
      <c r="V459" s="17" t="str">
        <f t="shared" si="14"/>
        <v/>
      </c>
      <c r="W459" s="17">
        <f t="shared" si="15"/>
        <v>0.12376278952154204</v>
      </c>
    </row>
    <row r="460" spans="20:23" x14ac:dyDescent="0.2">
      <c r="T460" s="8">
        <v>455</v>
      </c>
      <c r="U460" s="16">
        <v>1.5399999999998999</v>
      </c>
      <c r="V460" s="17" t="str">
        <f t="shared" si="14"/>
        <v/>
      </c>
      <c r="W460" s="17">
        <f t="shared" si="15"/>
        <v>0.12187753703242056</v>
      </c>
    </row>
    <row r="461" spans="20:23" x14ac:dyDescent="0.2">
      <c r="T461" s="8">
        <v>456</v>
      </c>
      <c r="U461" s="16">
        <v>1.5499999999998999</v>
      </c>
      <c r="V461" s="17" t="str">
        <f t="shared" si="14"/>
        <v/>
      </c>
      <c r="W461" s="17">
        <f t="shared" si="15"/>
        <v>0.12000900069700421</v>
      </c>
    </row>
    <row r="462" spans="20:23" x14ac:dyDescent="0.2">
      <c r="T462" s="8">
        <v>457</v>
      </c>
      <c r="U462" s="16">
        <v>1.5599999999998999</v>
      </c>
      <c r="V462" s="17" t="str">
        <f t="shared" si="14"/>
        <v/>
      </c>
      <c r="W462" s="17">
        <f t="shared" si="15"/>
        <v>0.11815729505960074</v>
      </c>
    </row>
    <row r="463" spans="20:23" x14ac:dyDescent="0.2">
      <c r="T463" s="8">
        <v>458</v>
      </c>
      <c r="U463" s="16">
        <v>1.5699999999998999</v>
      </c>
      <c r="V463" s="17" t="str">
        <f t="shared" si="14"/>
        <v/>
      </c>
      <c r="W463" s="17">
        <f t="shared" si="15"/>
        <v>0.11632252789282538</v>
      </c>
    </row>
    <row r="464" spans="20:23" x14ac:dyDescent="0.2">
      <c r="T464" s="8">
        <v>459</v>
      </c>
      <c r="U464" s="16">
        <v>1.5799999999998999</v>
      </c>
      <c r="V464" s="17" t="str">
        <f t="shared" si="14"/>
        <v/>
      </c>
      <c r="W464" s="17">
        <f t="shared" si="15"/>
        <v>0.11450480025931048</v>
      </c>
    </row>
    <row r="465" spans="20:23" x14ac:dyDescent="0.2">
      <c r="T465" s="8">
        <v>460</v>
      </c>
      <c r="U465" s="16">
        <v>1.5899999999998999</v>
      </c>
      <c r="V465" s="17" t="str">
        <f t="shared" si="14"/>
        <v/>
      </c>
      <c r="W465" s="17">
        <f t="shared" si="15"/>
        <v>0.11270420657578849</v>
      </c>
    </row>
    <row r="466" spans="20:23" x14ac:dyDescent="0.2">
      <c r="T466" s="8">
        <v>461</v>
      </c>
      <c r="U466" s="16">
        <v>1.5999999999998999</v>
      </c>
      <c r="V466" s="17" t="str">
        <f t="shared" si="14"/>
        <v/>
      </c>
      <c r="W466" s="17">
        <f t="shared" si="15"/>
        <v>0.11092083467947333</v>
      </c>
    </row>
    <row r="467" spans="20:23" x14ac:dyDescent="0.2">
      <c r="T467" s="8">
        <v>462</v>
      </c>
      <c r="U467" s="16">
        <v>1.6099999999999</v>
      </c>
      <c r="V467" s="17" t="str">
        <f t="shared" si="14"/>
        <v/>
      </c>
      <c r="W467" s="17">
        <f t="shared" si="15"/>
        <v>0.10915476589666497</v>
      </c>
    </row>
    <row r="468" spans="20:23" x14ac:dyDescent="0.2">
      <c r="T468" s="8">
        <v>463</v>
      </c>
      <c r="U468" s="16">
        <v>1.6199999999999</v>
      </c>
      <c r="V468" s="17" t="str">
        <f t="shared" si="14"/>
        <v/>
      </c>
      <c r="W468" s="17">
        <f t="shared" si="15"/>
        <v>0.10740607511350123</v>
      </c>
    </row>
    <row r="469" spans="20:23" x14ac:dyDescent="0.2">
      <c r="T469" s="8">
        <v>464</v>
      </c>
      <c r="U469" s="16">
        <v>1.6299999999999</v>
      </c>
      <c r="V469" s="17" t="str">
        <f t="shared" si="14"/>
        <v/>
      </c>
      <c r="W469" s="17">
        <f t="shared" si="15"/>
        <v>0.10567483084878085</v>
      </c>
    </row>
    <row r="470" spans="20:23" x14ac:dyDescent="0.2">
      <c r="T470" s="8">
        <v>465</v>
      </c>
      <c r="U470" s="16">
        <v>1.6399999999999</v>
      </c>
      <c r="V470" s="17" t="str">
        <f t="shared" si="14"/>
        <v/>
      </c>
      <c r="W470" s="17">
        <f t="shared" si="15"/>
        <v>0.10396109532878127</v>
      </c>
    </row>
    <row r="471" spans="20:23" x14ac:dyDescent="0.2">
      <c r="T471" s="8">
        <v>466</v>
      </c>
      <c r="U471" s="16">
        <v>1.6499999999999</v>
      </c>
      <c r="V471" s="17" t="str">
        <f t="shared" si="14"/>
        <v/>
      </c>
      <c r="W471" s="17">
        <f t="shared" si="15"/>
        <v>0.10226492456399489</v>
      </c>
    </row>
    <row r="472" spans="20:23" x14ac:dyDescent="0.2">
      <c r="T472" s="8">
        <v>467</v>
      </c>
      <c r="U472" s="16">
        <v>1.6599999999999</v>
      </c>
      <c r="V472" s="17" t="str">
        <f t="shared" si="14"/>
        <v/>
      </c>
      <c r="W472" s="17">
        <f t="shared" si="15"/>
        <v>0.10058636842770724</v>
      </c>
    </row>
    <row r="473" spans="20:23" x14ac:dyDescent="0.2">
      <c r="T473" s="8">
        <v>468</v>
      </c>
      <c r="U473" s="16">
        <v>1.6699999999999</v>
      </c>
      <c r="V473" s="17" t="str">
        <f t="shared" si="14"/>
        <v/>
      </c>
      <c r="W473" s="17">
        <f t="shared" si="15"/>
        <v>9.892547073634024E-2</v>
      </c>
    </row>
    <row r="474" spans="20:23" x14ac:dyDescent="0.2">
      <c r="T474" s="8">
        <v>469</v>
      </c>
      <c r="U474" s="16">
        <v>1.6799999999999</v>
      </c>
      <c r="V474" s="17" t="str">
        <f t="shared" si="14"/>
        <v/>
      </c>
      <c r="W474" s="17">
        <f t="shared" si="15"/>
        <v>9.7282269331483845E-2</v>
      </c>
    </row>
    <row r="475" spans="20:23" x14ac:dyDescent="0.2">
      <c r="T475" s="8">
        <v>470</v>
      </c>
      <c r="U475" s="16">
        <v>1.6899999999999</v>
      </c>
      <c r="V475" s="17" t="str">
        <f t="shared" si="14"/>
        <v/>
      </c>
      <c r="W475" s="17">
        <f t="shared" si="15"/>
        <v>9.5656796163540156E-2</v>
      </c>
    </row>
    <row r="476" spans="20:23" x14ac:dyDescent="0.2">
      <c r="T476" s="8">
        <v>471</v>
      </c>
      <c r="U476" s="16">
        <v>1.6999999999999</v>
      </c>
      <c r="V476" s="17" t="str">
        <f t="shared" si="14"/>
        <v/>
      </c>
      <c r="W476" s="17">
        <f t="shared" si="15"/>
        <v>9.404907737690292E-2</v>
      </c>
    </row>
    <row r="477" spans="20:23" x14ac:dyDescent="0.2">
      <c r="T477" s="8">
        <v>472</v>
      </c>
      <c r="U477" s="16">
        <v>1.7099999999999</v>
      </c>
      <c r="V477" s="17" t="str">
        <f t="shared" si="14"/>
        <v/>
      </c>
      <c r="W477" s="17">
        <f t="shared" si="15"/>
        <v>9.2459133396596477E-2</v>
      </c>
    </row>
    <row r="478" spans="20:23" x14ac:dyDescent="0.2">
      <c r="T478" s="8">
        <v>473</v>
      </c>
      <c r="U478" s="16">
        <v>1.7199999999999001</v>
      </c>
      <c r="V478" s="17" t="str">
        <f t="shared" si="14"/>
        <v/>
      </c>
      <c r="W478" s="17">
        <f t="shared" si="15"/>
        <v>9.0886979016298497E-2</v>
      </c>
    </row>
    <row r="479" spans="20:23" x14ac:dyDescent="0.2">
      <c r="T479" s="8">
        <v>474</v>
      </c>
      <c r="U479" s="16">
        <v>1.7299999999999001</v>
      </c>
      <c r="V479" s="17" t="str">
        <f t="shared" si="14"/>
        <v/>
      </c>
      <c r="W479" s="17">
        <f t="shared" si="15"/>
        <v>8.9332623487670446E-2</v>
      </c>
    </row>
    <row r="480" spans="20:23" x14ac:dyDescent="0.2">
      <c r="T480" s="8">
        <v>475</v>
      </c>
      <c r="U480" s="16">
        <v>1.7399999999999001</v>
      </c>
      <c r="V480" s="17" t="str">
        <f t="shared" si="14"/>
        <v/>
      </c>
      <c r="W480" s="17">
        <f t="shared" si="15"/>
        <v>8.7796070610920901E-2</v>
      </c>
    </row>
    <row r="481" spans="20:23" x14ac:dyDescent="0.2">
      <c r="T481" s="8">
        <v>476</v>
      </c>
      <c r="U481" s="16">
        <v>1.7499999999999001</v>
      </c>
      <c r="V481" s="17" t="str">
        <f t="shared" si="14"/>
        <v/>
      </c>
      <c r="W481" s="17">
        <f t="shared" si="15"/>
        <v>8.6277318826526617E-2</v>
      </c>
    </row>
    <row r="482" spans="20:23" x14ac:dyDescent="0.2">
      <c r="T482" s="8">
        <v>477</v>
      </c>
      <c r="U482" s="16">
        <v>1.7599999999999001</v>
      </c>
      <c r="V482" s="17" t="str">
        <f t="shared" si="14"/>
        <v/>
      </c>
      <c r="W482" s="17">
        <f t="shared" si="15"/>
        <v>8.4776361308037146E-2</v>
      </c>
    </row>
    <row r="483" spans="20:23" x14ac:dyDescent="0.2">
      <c r="T483" s="8">
        <v>478</v>
      </c>
      <c r="U483" s="16">
        <v>1.7699999999999001</v>
      </c>
      <c r="V483" s="17" t="str">
        <f t="shared" si="14"/>
        <v/>
      </c>
      <c r="W483" s="17">
        <f t="shared" si="15"/>
        <v>8.3293186055889201E-2</v>
      </c>
    </row>
    <row r="484" spans="20:23" x14ac:dyDescent="0.2">
      <c r="T484" s="8">
        <v>479</v>
      </c>
      <c r="U484" s="16">
        <v>1.7799999999999001</v>
      </c>
      <c r="V484" s="17" t="str">
        <f t="shared" si="14"/>
        <v/>
      </c>
      <c r="W484" s="17">
        <f t="shared" si="15"/>
        <v>8.1827775992157362E-2</v>
      </c>
    </row>
    <row r="485" spans="20:23" x14ac:dyDescent="0.2">
      <c r="T485" s="8">
        <v>480</v>
      </c>
      <c r="U485" s="16">
        <v>1.7899999999998999</v>
      </c>
      <c r="V485" s="17" t="str">
        <f t="shared" si="14"/>
        <v/>
      </c>
      <c r="W485" s="17">
        <f t="shared" si="15"/>
        <v>8.0380109056168561E-2</v>
      </c>
    </row>
    <row r="486" spans="20:23" x14ac:dyDescent="0.2">
      <c r="T486" s="8">
        <v>481</v>
      </c>
      <c r="U486" s="16">
        <v>1.7999999999998999</v>
      </c>
      <c r="V486" s="17" t="str">
        <f t="shared" si="14"/>
        <v/>
      </c>
      <c r="W486" s="17">
        <f t="shared" si="15"/>
        <v>7.8950158300908388E-2</v>
      </c>
    </row>
    <row r="487" spans="20:23" x14ac:dyDescent="0.2">
      <c r="T487" s="8">
        <v>482</v>
      </c>
      <c r="U487" s="16">
        <v>1.8099999999998999</v>
      </c>
      <c r="V487" s="17" t="str">
        <f t="shared" si="14"/>
        <v/>
      </c>
      <c r="W487" s="17">
        <f t="shared" si="15"/>
        <v>7.7537891990148031E-2</v>
      </c>
    </row>
    <row r="488" spans="20:23" x14ac:dyDescent="0.2">
      <c r="T488" s="8">
        <v>483</v>
      </c>
      <c r="U488" s="16">
        <v>1.8199999999998999</v>
      </c>
      <c r="V488" s="17" t="str">
        <f t="shared" si="14"/>
        <v/>
      </c>
      <c r="W488" s="17">
        <f t="shared" si="15"/>
        <v>7.6143273696221189E-2</v>
      </c>
    </row>
    <row r="489" spans="20:23" x14ac:dyDescent="0.2">
      <c r="T489" s="8">
        <v>484</v>
      </c>
      <c r="U489" s="16">
        <v>1.8299999999998999</v>
      </c>
      <c r="V489" s="17" t="str">
        <f t="shared" si="14"/>
        <v/>
      </c>
      <c r="W489" s="17">
        <f t="shared" si="15"/>
        <v>7.4766262398381314E-2</v>
      </c>
    </row>
    <row r="490" spans="20:23" x14ac:dyDescent="0.2">
      <c r="T490" s="8">
        <v>485</v>
      </c>
      <c r="U490" s="16">
        <v>1.8399999999998999</v>
      </c>
      <c r="V490" s="17" t="str">
        <f t="shared" si="14"/>
        <v/>
      </c>
      <c r="W490" s="17">
        <f t="shared" si="15"/>
        <v>7.3406812581670408E-2</v>
      </c>
    </row>
    <row r="491" spans="20:23" x14ac:dyDescent="0.2">
      <c r="T491" s="8">
        <v>486</v>
      </c>
      <c r="U491" s="16">
        <v>1.8499999999998999</v>
      </c>
      <c r="V491" s="17" t="str">
        <f t="shared" si="14"/>
        <v/>
      </c>
      <c r="W491" s="17">
        <f t="shared" si="15"/>
        <v>7.2064874336231335E-2</v>
      </c>
    </row>
    <row r="492" spans="20:23" x14ac:dyDescent="0.2">
      <c r="T492" s="8">
        <v>487</v>
      </c>
      <c r="U492" s="16">
        <v>1.8599999999999</v>
      </c>
      <c r="V492" s="17" t="str">
        <f t="shared" si="14"/>
        <v/>
      </c>
      <c r="W492" s="17">
        <f t="shared" si="15"/>
        <v>7.074039345699655E-2</v>
      </c>
    </row>
    <row r="493" spans="20:23" x14ac:dyDescent="0.2">
      <c r="T493" s="8">
        <v>488</v>
      </c>
      <c r="U493" s="16">
        <v>1.8699999999999</v>
      </c>
      <c r="V493" s="17" t="str">
        <f t="shared" si="14"/>
        <v/>
      </c>
      <c r="W493" s="17">
        <f t="shared" si="15"/>
        <v>6.943331154368719E-2</v>
      </c>
    </row>
    <row r="494" spans="20:23" x14ac:dyDescent="0.2">
      <c r="T494" s="8">
        <v>489</v>
      </c>
      <c r="U494" s="16">
        <v>1.8799999999999</v>
      </c>
      <c r="V494" s="17" t="str">
        <f t="shared" si="14"/>
        <v/>
      </c>
      <c r="W494" s="17">
        <f t="shared" si="15"/>
        <v>6.8143566101057387E-2</v>
      </c>
    </row>
    <row r="495" spans="20:23" x14ac:dyDescent="0.2">
      <c r="T495" s="8">
        <v>490</v>
      </c>
      <c r="U495" s="16">
        <v>1.8899999999999</v>
      </c>
      <c r="V495" s="17" t="str">
        <f t="shared" si="14"/>
        <v/>
      </c>
      <c r="W495" s="17">
        <f t="shared" si="15"/>
        <v>6.6871090639319786E-2</v>
      </c>
    </row>
    <row r="496" spans="20:23" x14ac:dyDescent="0.2">
      <c r="T496" s="8">
        <v>491</v>
      </c>
      <c r="U496" s="16">
        <v>1.8999999999999</v>
      </c>
      <c r="V496" s="17" t="str">
        <f t="shared" si="14"/>
        <v/>
      </c>
      <c r="W496" s="17">
        <f t="shared" si="15"/>
        <v>6.5615814774689057E-2</v>
      </c>
    </row>
    <row r="497" spans="20:23" x14ac:dyDescent="0.2">
      <c r="T497" s="8">
        <v>492</v>
      </c>
      <c r="U497" s="16">
        <v>1.9099999999999</v>
      </c>
      <c r="V497" s="17" t="str">
        <f t="shared" si="14"/>
        <v/>
      </c>
      <c r="W497" s="17">
        <f t="shared" si="15"/>
        <v>6.437766432998164E-2</v>
      </c>
    </row>
    <row r="498" spans="20:23" x14ac:dyDescent="0.2">
      <c r="T498" s="8">
        <v>493</v>
      </c>
      <c r="U498" s="16">
        <v>1.9199999999999</v>
      </c>
      <c r="V498" s="17" t="str">
        <f t="shared" si="14"/>
        <v/>
      </c>
      <c r="W498" s="17">
        <f t="shared" si="15"/>
        <v>6.315656143521077E-2</v>
      </c>
    </row>
    <row r="499" spans="20:23" x14ac:dyDescent="0.2">
      <c r="T499" s="8">
        <v>494</v>
      </c>
      <c r="U499" s="16">
        <v>1.92999999999989</v>
      </c>
      <c r="V499" s="17" t="str">
        <f t="shared" si="14"/>
        <v/>
      </c>
      <c r="W499" s="17">
        <f t="shared" si="15"/>
        <v>6.1952424628118313E-2</v>
      </c>
    </row>
    <row r="500" spans="20:23" x14ac:dyDescent="0.2">
      <c r="T500" s="8">
        <v>495</v>
      </c>
      <c r="U500" s="16">
        <v>1.93999999999989</v>
      </c>
      <c r="V500" s="17" t="str">
        <f t="shared" si="14"/>
        <v/>
      </c>
      <c r="W500" s="17">
        <f t="shared" si="15"/>
        <v>6.0765168954577731E-2</v>
      </c>
    </row>
    <row r="501" spans="20:23" x14ac:dyDescent="0.2">
      <c r="T501" s="8">
        <v>496</v>
      </c>
      <c r="U501" s="16">
        <v>1.94999999999989</v>
      </c>
      <c r="V501" s="17" t="str">
        <f t="shared" si="14"/>
        <v/>
      </c>
      <c r="W501" s="17">
        <f t="shared" si="15"/>
        <v>5.959470606882885E-2</v>
      </c>
    </row>
    <row r="502" spans="20:23" x14ac:dyDescent="0.2">
      <c r="T502" s="8">
        <v>497</v>
      </c>
      <c r="U502" s="16">
        <v>1.9599999999998901</v>
      </c>
      <c r="V502" s="17" t="str">
        <f t="shared" si="14"/>
        <v/>
      </c>
      <c r="W502" s="17">
        <f t="shared" si="15"/>
        <v>5.8440944333464064E-2</v>
      </c>
    </row>
    <row r="503" spans="20:23" x14ac:dyDescent="0.2">
      <c r="T503" s="8">
        <v>498</v>
      </c>
      <c r="U503" s="16">
        <v>1.9699999999998901</v>
      </c>
      <c r="V503" s="17" t="str">
        <f t="shared" si="14"/>
        <v/>
      </c>
      <c r="W503" s="17">
        <f t="shared" si="15"/>
        <v>5.7303788919129531E-2</v>
      </c>
    </row>
    <row r="504" spans="20:23" x14ac:dyDescent="0.2">
      <c r="T504" s="8">
        <v>499</v>
      </c>
      <c r="U504" s="16">
        <v>1.9799999999998901</v>
      </c>
      <c r="V504" s="17" t="str">
        <f t="shared" si="14"/>
        <v/>
      </c>
      <c r="W504" s="17">
        <f t="shared" si="15"/>
        <v>5.6183141903880275E-2</v>
      </c>
    </row>
    <row r="505" spans="20:23" x14ac:dyDescent="0.2">
      <c r="T505" s="8">
        <v>500</v>
      </c>
      <c r="U505" s="16">
        <v>1.9899999999998901</v>
      </c>
      <c r="V505" s="17" t="str">
        <f t="shared" si="14"/>
        <v/>
      </c>
      <c r="W505" s="17">
        <f t="shared" si="15"/>
        <v>5.507890237213782E-2</v>
      </c>
    </row>
    <row r="506" spans="20:23" x14ac:dyDescent="0.2">
      <c r="T506" s="8">
        <v>501</v>
      </c>
      <c r="U506" s="16">
        <v>1.9999999999998901</v>
      </c>
      <c r="V506" s="17" t="str">
        <f t="shared" si="14"/>
        <v/>
      </c>
      <c r="W506" s="17">
        <f t="shared" si="15"/>
        <v>5.3990966513199921E-2</v>
      </c>
    </row>
    <row r="507" spans="20:23" x14ac:dyDescent="0.2">
      <c r="T507" s="8">
        <v>502</v>
      </c>
      <c r="U507" s="16">
        <v>2.0099999999998901</v>
      </c>
      <c r="V507" s="17" t="str">
        <f t="shared" si="14"/>
        <v/>
      </c>
      <c r="W507" s="17">
        <f t="shared" si="15"/>
        <v>5.2919227719251977E-2</v>
      </c>
    </row>
    <row r="508" spans="20:23" x14ac:dyDescent="0.2">
      <c r="T508" s="8">
        <v>503</v>
      </c>
      <c r="U508" s="16">
        <v>2.0199999999998899</v>
      </c>
      <c r="V508" s="17" t="str">
        <f t="shared" si="14"/>
        <v/>
      </c>
      <c r="W508" s="17">
        <f t="shared" si="15"/>
        <v>5.1863576682832105E-2</v>
      </c>
    </row>
    <row r="509" spans="20:23" x14ac:dyDescent="0.2">
      <c r="T509" s="8">
        <v>504</v>
      </c>
      <c r="U509" s="16">
        <v>2.0299999999998901</v>
      </c>
      <c r="V509" s="17" t="str">
        <f t="shared" si="14"/>
        <v/>
      </c>
      <c r="W509" s="17">
        <f t="shared" si="15"/>
        <v>5.0823901493702514E-2</v>
      </c>
    </row>
    <row r="510" spans="20:23" x14ac:dyDescent="0.2">
      <c r="T510" s="8">
        <v>505</v>
      </c>
      <c r="U510" s="16">
        <v>2.0399999999998899</v>
      </c>
      <c r="V510" s="17" t="str">
        <f t="shared" si="14"/>
        <v/>
      </c>
      <c r="W510" s="17">
        <f t="shared" si="15"/>
        <v>4.980008773508196E-2</v>
      </c>
    </row>
    <row r="511" spans="20:23" x14ac:dyDescent="0.2">
      <c r="T511" s="8">
        <v>506</v>
      </c>
      <c r="U511" s="16">
        <v>2.0499999999998901</v>
      </c>
      <c r="V511" s="17" t="str">
        <f t="shared" si="14"/>
        <v/>
      </c>
      <c r="W511" s="17">
        <f t="shared" si="15"/>
        <v>4.8792018579193748E-2</v>
      </c>
    </row>
    <row r="512" spans="20:23" x14ac:dyDescent="0.2">
      <c r="T512" s="8">
        <v>507</v>
      </c>
      <c r="U512" s="16">
        <v>2.0599999999998899</v>
      </c>
      <c r="V512" s="17" t="str">
        <f t="shared" si="14"/>
        <v/>
      </c>
      <c r="W512" s="17">
        <f t="shared" si="15"/>
        <v>4.7799574882087859E-2</v>
      </c>
    </row>
    <row r="513" spans="20:23" x14ac:dyDescent="0.2">
      <c r="T513" s="8">
        <v>508</v>
      </c>
      <c r="U513" s="16">
        <v>2.0699999999998902</v>
      </c>
      <c r="V513" s="17" t="str">
        <f t="shared" si="14"/>
        <v/>
      </c>
      <c r="W513" s="17">
        <f t="shared" si="15"/>
        <v>4.6822635277693786E-2</v>
      </c>
    </row>
    <row r="514" spans="20:23" x14ac:dyDescent="0.2">
      <c r="T514" s="8">
        <v>509</v>
      </c>
      <c r="U514" s="16">
        <v>2.0799999999998899</v>
      </c>
      <c r="V514" s="17" t="str">
        <f t="shared" si="14"/>
        <v/>
      </c>
      <c r="W514" s="17">
        <f t="shared" si="15"/>
        <v>4.58610762710654E-2</v>
      </c>
    </row>
    <row r="515" spans="20:23" x14ac:dyDescent="0.2">
      <c r="T515" s="8">
        <v>510</v>
      </c>
      <c r="U515" s="16">
        <v>2.0899999999998902</v>
      </c>
      <c r="V515" s="17" t="str">
        <f t="shared" si="14"/>
        <v/>
      </c>
      <c r="W515" s="17">
        <f t="shared" si="15"/>
        <v>4.491477233077739E-2</v>
      </c>
    </row>
    <row r="516" spans="20:23" x14ac:dyDescent="0.2">
      <c r="T516" s="8">
        <v>511</v>
      </c>
      <c r="U516" s="16">
        <v>2.09999999999989</v>
      </c>
      <c r="V516" s="17" t="str">
        <f t="shared" si="14"/>
        <v/>
      </c>
      <c r="W516" s="17">
        <f t="shared" si="15"/>
        <v>4.3983595980437371E-2</v>
      </c>
    </row>
    <row r="517" spans="20:23" x14ac:dyDescent="0.2">
      <c r="T517" s="8">
        <v>512</v>
      </c>
      <c r="U517" s="16">
        <v>2.1099999999998902</v>
      </c>
      <c r="V517" s="17" t="str">
        <f t="shared" si="14"/>
        <v/>
      </c>
      <c r="W517" s="17">
        <f t="shared" si="15"/>
        <v>4.3067417889275705E-2</v>
      </c>
    </row>
    <row r="518" spans="20:23" x14ac:dyDescent="0.2">
      <c r="T518" s="8">
        <v>513</v>
      </c>
      <c r="U518" s="16">
        <v>2.11999999999989</v>
      </c>
      <c r="V518" s="17" t="str">
        <f t="shared" ref="V518:V581" si="16">IF(U518&lt;$C$6,NORMDIST(U518,0,1,0),"")</f>
        <v/>
      </c>
      <c r="W518" s="17">
        <f t="shared" ref="W518:W581" si="17">IF(U518&gt;=$C$6,NORMDIST(U518,0,1,0),"")</f>
        <v>4.2166106961780157E-2</v>
      </c>
    </row>
    <row r="519" spans="20:23" x14ac:dyDescent="0.2">
      <c r="T519" s="8">
        <v>514</v>
      </c>
      <c r="U519" s="16">
        <v>2.1299999999998902</v>
      </c>
      <c r="V519" s="17" t="str">
        <f t="shared" si="16"/>
        <v/>
      </c>
      <c r="W519" s="17">
        <f t="shared" si="17"/>
        <v>4.1279530426340062E-2</v>
      </c>
    </row>
    <row r="520" spans="20:23" x14ac:dyDescent="0.2">
      <c r="T520" s="8">
        <v>515</v>
      </c>
      <c r="U520" s="16">
        <v>2.13999999999989</v>
      </c>
      <c r="V520" s="17" t="str">
        <f t="shared" si="16"/>
        <v/>
      </c>
      <c r="W520" s="17">
        <f t="shared" si="17"/>
        <v>4.0407553922869821E-2</v>
      </c>
    </row>
    <row r="521" spans="20:23" x14ac:dyDescent="0.2">
      <c r="T521" s="8">
        <v>516</v>
      </c>
      <c r="U521" s="16">
        <v>2.1499999999998902</v>
      </c>
      <c r="V521" s="17" t="str">
        <f t="shared" si="16"/>
        <v/>
      </c>
      <c r="W521" s="17">
        <f t="shared" si="17"/>
        <v>3.9550041589379553E-2</v>
      </c>
    </row>
    <row r="522" spans="20:23" x14ac:dyDescent="0.2">
      <c r="T522" s="8">
        <v>517</v>
      </c>
      <c r="U522" s="16">
        <v>2.15999999999989</v>
      </c>
      <c r="V522" s="17" t="str">
        <f t="shared" si="16"/>
        <v/>
      </c>
      <c r="W522" s="17">
        <f t="shared" si="17"/>
        <v>3.8706856147464802E-2</v>
      </c>
    </row>
    <row r="523" spans="20:23" x14ac:dyDescent="0.2">
      <c r="T523" s="8">
        <v>518</v>
      </c>
      <c r="U523" s="16">
        <v>2.1699999999998898</v>
      </c>
      <c r="V523" s="17" t="str">
        <f t="shared" si="16"/>
        <v/>
      </c>
      <c r="W523" s="17">
        <f t="shared" si="17"/>
        <v>3.7877858986686531E-2</v>
      </c>
    </row>
    <row r="524" spans="20:23" x14ac:dyDescent="0.2">
      <c r="T524" s="8">
        <v>519</v>
      </c>
      <c r="U524" s="16">
        <v>2.17999999999989</v>
      </c>
      <c r="V524" s="17" t="str">
        <f t="shared" si="16"/>
        <v/>
      </c>
      <c r="W524" s="17">
        <f t="shared" si="17"/>
        <v>3.7062910247815377E-2</v>
      </c>
    </row>
    <row r="525" spans="20:23" x14ac:dyDescent="0.2">
      <c r="T525" s="8">
        <v>520</v>
      </c>
      <c r="U525" s="16">
        <v>2.1899999999998898</v>
      </c>
      <c r="V525" s="17" t="str">
        <f t="shared" si="16"/>
        <v/>
      </c>
      <c r="W525" s="17">
        <f t="shared" si="17"/>
        <v>3.6261868904914965E-2</v>
      </c>
    </row>
    <row r="526" spans="20:23" x14ac:dyDescent="0.2">
      <c r="T526" s="8">
        <v>521</v>
      </c>
      <c r="U526" s="16">
        <v>2.19999999999989</v>
      </c>
      <c r="V526" s="17" t="str">
        <f t="shared" si="16"/>
        <v/>
      </c>
      <c r="W526" s="17">
        <f t="shared" si="17"/>
        <v>3.5474592846240029E-2</v>
      </c>
    </row>
    <row r="527" spans="20:23" x14ac:dyDescent="0.2">
      <c r="T527" s="8">
        <v>522</v>
      </c>
      <c r="U527" s="16">
        <v>2.2099999999998898</v>
      </c>
      <c r="V527" s="17" t="str">
        <f t="shared" si="16"/>
        <v/>
      </c>
      <c r="W527" s="17">
        <f t="shared" si="17"/>
        <v>3.4700938953927264E-2</v>
      </c>
    </row>
    <row r="528" spans="20:23" x14ac:dyDescent="0.2">
      <c r="T528" s="8">
        <v>523</v>
      </c>
      <c r="U528" s="16">
        <v>2.2199999999998901</v>
      </c>
      <c r="V528" s="17" t="str">
        <f t="shared" si="16"/>
        <v/>
      </c>
      <c r="W528" s="17">
        <f t="shared" si="17"/>
        <v>3.3940763182457472E-2</v>
      </c>
    </row>
    <row r="529" spans="20:23" x14ac:dyDescent="0.2">
      <c r="T529" s="8">
        <v>524</v>
      </c>
      <c r="U529" s="16">
        <v>2.2299999999998898</v>
      </c>
      <c r="V529" s="17" t="str">
        <f t="shared" si="16"/>
        <v/>
      </c>
      <c r="W529" s="17">
        <f t="shared" si="17"/>
        <v>3.3193920635869276E-2</v>
      </c>
    </row>
    <row r="530" spans="20:23" x14ac:dyDescent="0.2">
      <c r="T530" s="8">
        <v>525</v>
      </c>
      <c r="U530" s="16">
        <v>2.2399999999998901</v>
      </c>
      <c r="V530" s="17" t="str">
        <f t="shared" si="16"/>
        <v/>
      </c>
      <c r="W530" s="17">
        <f t="shared" si="17"/>
        <v>3.2460265643705445E-2</v>
      </c>
    </row>
    <row r="531" spans="20:23" x14ac:dyDescent="0.2">
      <c r="T531" s="8">
        <v>526</v>
      </c>
      <c r="U531" s="16">
        <v>2.2499999999998899</v>
      </c>
      <c r="V531" s="17" t="str">
        <f t="shared" si="16"/>
        <v/>
      </c>
      <c r="W531" s="17">
        <f t="shared" si="17"/>
        <v>3.173965183567528E-2</v>
      </c>
    </row>
    <row r="532" spans="20:23" x14ac:dyDescent="0.2">
      <c r="T532" s="8">
        <v>527</v>
      </c>
      <c r="U532" s="16">
        <v>2.2599999999998901</v>
      </c>
      <c r="V532" s="17" t="str">
        <f t="shared" si="16"/>
        <v/>
      </c>
      <c r="W532" s="17">
        <f t="shared" si="17"/>
        <v>3.1031932215015962E-2</v>
      </c>
    </row>
    <row r="533" spans="20:23" x14ac:dyDescent="0.2">
      <c r="T533" s="8">
        <v>528</v>
      </c>
      <c r="U533" s="16">
        <v>2.2699999999998899</v>
      </c>
      <c r="V533" s="17" t="str">
        <f t="shared" si="16"/>
        <v/>
      </c>
      <c r="W533" s="17">
        <f t="shared" si="17"/>
        <v>3.0336959230539223E-2</v>
      </c>
    </row>
    <row r="534" spans="20:23" x14ac:dyDescent="0.2">
      <c r="T534" s="8">
        <v>529</v>
      </c>
      <c r="U534" s="16">
        <v>2.2799999999998901</v>
      </c>
      <c r="V534" s="17" t="str">
        <f t="shared" si="16"/>
        <v/>
      </c>
      <c r="W534" s="17">
        <f t="shared" si="17"/>
        <v>2.9654584847348706E-2</v>
      </c>
    </row>
    <row r="535" spans="20:23" x14ac:dyDescent="0.2">
      <c r="T535" s="8">
        <v>530</v>
      </c>
      <c r="U535" s="16">
        <v>2.2899999999998899</v>
      </c>
      <c r="V535" s="17" t="str">
        <f t="shared" si="16"/>
        <v/>
      </c>
      <c r="W535" s="17">
        <f t="shared" si="17"/>
        <v>2.8984660616216726E-2</v>
      </c>
    </row>
    <row r="536" spans="20:23" x14ac:dyDescent="0.2">
      <c r="T536" s="8">
        <v>531</v>
      </c>
      <c r="U536" s="16">
        <v>2.2999999999998901</v>
      </c>
      <c r="V536" s="17" t="str">
        <f t="shared" si="16"/>
        <v/>
      </c>
      <c r="W536" s="17">
        <f t="shared" si="17"/>
        <v>2.832703774160833E-2</v>
      </c>
    </row>
    <row r="537" spans="20:23" x14ac:dyDescent="0.2">
      <c r="T537" s="8">
        <v>532</v>
      </c>
      <c r="U537" s="16">
        <v>2.3099999999998899</v>
      </c>
      <c r="V537" s="17" t="str">
        <f t="shared" si="16"/>
        <v/>
      </c>
      <c r="W537" s="17">
        <f t="shared" si="17"/>
        <v>2.7681567148343612E-2</v>
      </c>
    </row>
    <row r="538" spans="20:23" x14ac:dyDescent="0.2">
      <c r="T538" s="8">
        <v>533</v>
      </c>
      <c r="U538" s="16">
        <v>2.3199999999998902</v>
      </c>
      <c r="V538" s="17" t="str">
        <f t="shared" si="16"/>
        <v/>
      </c>
      <c r="W538" s="17">
        <f t="shared" si="17"/>
        <v>2.7048099546888672E-2</v>
      </c>
    </row>
    <row r="539" spans="20:23" x14ac:dyDescent="0.2">
      <c r="T539" s="8">
        <v>534</v>
      </c>
      <c r="U539" s="16">
        <v>2.3299999999998899</v>
      </c>
      <c r="V539" s="17" t="str">
        <f t="shared" si="16"/>
        <v/>
      </c>
      <c r="W539" s="17">
        <f t="shared" si="17"/>
        <v>2.6426485497268504E-2</v>
      </c>
    </row>
    <row r="540" spans="20:23" x14ac:dyDescent="0.2">
      <c r="T540" s="8">
        <v>535</v>
      </c>
      <c r="U540" s="16">
        <v>2.3399999999998902</v>
      </c>
      <c r="V540" s="17" t="str">
        <f t="shared" si="16"/>
        <v/>
      </c>
      <c r="W540" s="17">
        <f t="shared" si="17"/>
        <v>2.5816575471594317E-2</v>
      </c>
    </row>
    <row r="541" spans="20:23" x14ac:dyDescent="0.2">
      <c r="T541" s="8">
        <v>536</v>
      </c>
      <c r="U541" s="16">
        <v>2.34999999999989</v>
      </c>
      <c r="V541" s="17" t="str">
        <f t="shared" si="16"/>
        <v/>
      </c>
      <c r="W541" s="17">
        <f t="shared" si="17"/>
        <v>2.5218219915200908E-2</v>
      </c>
    </row>
    <row r="542" spans="20:23" x14ac:dyDescent="0.2">
      <c r="T542" s="8">
        <v>537</v>
      </c>
      <c r="U542" s="16">
        <v>2.3599999999998902</v>
      </c>
      <c r="V542" s="17" t="str">
        <f t="shared" si="16"/>
        <v/>
      </c>
      <c r="W542" s="17">
        <f t="shared" si="17"/>
        <v>2.4631269306388884E-2</v>
      </c>
    </row>
    <row r="543" spans="20:23" x14ac:dyDescent="0.2">
      <c r="T543" s="8">
        <v>538</v>
      </c>
      <c r="U543" s="16">
        <v>2.36999999999989</v>
      </c>
      <c r="V543" s="17" t="str">
        <f t="shared" si="16"/>
        <v/>
      </c>
      <c r="W543" s="17">
        <f t="shared" si="17"/>
        <v>2.405557421476924E-2</v>
      </c>
    </row>
    <row r="544" spans="20:23" x14ac:dyDescent="0.2">
      <c r="T544" s="8">
        <v>539</v>
      </c>
      <c r="U544" s="16">
        <v>2.3799999999998902</v>
      </c>
      <c r="V544" s="17" t="str">
        <f t="shared" si="16"/>
        <v/>
      </c>
      <c r="W544" s="17">
        <f t="shared" si="17"/>
        <v>2.3490985358207497E-2</v>
      </c>
    </row>
    <row r="545" spans="20:23" x14ac:dyDescent="0.2">
      <c r="T545" s="8">
        <v>540</v>
      </c>
      <c r="U545" s="16">
        <v>2.38999999999989</v>
      </c>
      <c r="V545" s="17" t="str">
        <f t="shared" si="16"/>
        <v/>
      </c>
      <c r="W545" s="17">
        <f t="shared" si="17"/>
        <v>2.2937353658366733E-2</v>
      </c>
    </row>
    <row r="546" spans="20:23" x14ac:dyDescent="0.2">
      <c r="T546" s="8">
        <v>541</v>
      </c>
      <c r="U546" s="16">
        <v>2.39999999999988</v>
      </c>
      <c r="V546" s="17" t="str">
        <f t="shared" si="16"/>
        <v/>
      </c>
      <c r="W546" s="17">
        <f t="shared" si="17"/>
        <v>2.2394530294849346E-2</v>
      </c>
    </row>
    <row r="547" spans="20:23" x14ac:dyDescent="0.2">
      <c r="T547" s="8">
        <v>542</v>
      </c>
      <c r="U547" s="16">
        <v>2.4099999999998798</v>
      </c>
      <c r="V547" s="17" t="str">
        <f t="shared" si="16"/>
        <v/>
      </c>
      <c r="W547" s="17">
        <f t="shared" si="17"/>
        <v>2.1862366757935726E-2</v>
      </c>
    </row>
    <row r="548" spans="20:23" x14ac:dyDescent="0.2">
      <c r="T548" s="8">
        <v>543</v>
      </c>
      <c r="U548" s="16">
        <v>2.41999999999988</v>
      </c>
      <c r="V548" s="17" t="str">
        <f t="shared" si="16"/>
        <v/>
      </c>
      <c r="W548" s="17">
        <f t="shared" si="17"/>
        <v>2.1340714899928982E-2</v>
      </c>
    </row>
    <row r="549" spans="20:23" x14ac:dyDescent="0.2">
      <c r="T549" s="8">
        <v>544</v>
      </c>
      <c r="U549" s="16">
        <v>2.4299999999998798</v>
      </c>
      <c r="V549" s="17" t="str">
        <f t="shared" si="16"/>
        <v/>
      </c>
      <c r="W549" s="17">
        <f t="shared" si="17"/>
        <v>2.0829426985098272E-2</v>
      </c>
    </row>
    <row r="550" spans="20:23" x14ac:dyDescent="0.2">
      <c r="T550" s="8">
        <v>545</v>
      </c>
      <c r="U550" s="16">
        <v>2.43999999999988</v>
      </c>
      <c r="V550" s="17" t="str">
        <f t="shared" si="16"/>
        <v/>
      </c>
      <c r="W550" s="17">
        <f t="shared" si="17"/>
        <v>2.0328355738231788E-2</v>
      </c>
    </row>
    <row r="551" spans="20:23" x14ac:dyDescent="0.2">
      <c r="T551" s="8">
        <v>546</v>
      </c>
      <c r="U551" s="16">
        <v>2.4499999999998798</v>
      </c>
      <c r="V551" s="17" t="str">
        <f t="shared" si="16"/>
        <v/>
      </c>
      <c r="W551" s="17">
        <f t="shared" si="17"/>
        <v>1.9837354391801162E-2</v>
      </c>
    </row>
    <row r="552" spans="20:23" x14ac:dyDescent="0.2">
      <c r="T552" s="8">
        <v>547</v>
      </c>
      <c r="U552" s="16">
        <v>2.4599999999998801</v>
      </c>
      <c r="V552" s="17" t="str">
        <f t="shared" si="16"/>
        <v/>
      </c>
      <c r="W552" s="17">
        <f t="shared" si="17"/>
        <v>1.9356276731742672E-2</v>
      </c>
    </row>
    <row r="553" spans="20:23" x14ac:dyDescent="0.2">
      <c r="T553" s="8">
        <v>548</v>
      </c>
      <c r="U553" s="16">
        <v>2.4699999999998798</v>
      </c>
      <c r="V553" s="17" t="str">
        <f t="shared" si="16"/>
        <v/>
      </c>
      <c r="W553" s="17">
        <f t="shared" si="17"/>
        <v>1.8884977141861783E-2</v>
      </c>
    </row>
    <row r="554" spans="20:23" x14ac:dyDescent="0.2">
      <c r="T554" s="8">
        <v>549</v>
      </c>
      <c r="U554" s="16">
        <v>2.4799999999998801</v>
      </c>
      <c r="V554" s="17" t="str">
        <f t="shared" si="16"/>
        <v/>
      </c>
      <c r="W554" s="17">
        <f t="shared" si="17"/>
        <v>1.8423310646867527E-2</v>
      </c>
    </row>
    <row r="555" spans="20:23" x14ac:dyDescent="0.2">
      <c r="T555" s="8">
        <v>550</v>
      </c>
      <c r="U555" s="16">
        <v>2.4899999999998799</v>
      </c>
      <c r="V555" s="17" t="str">
        <f t="shared" si="16"/>
        <v/>
      </c>
      <c r="W555" s="17">
        <f t="shared" si="17"/>
        <v>1.7971132954045017E-2</v>
      </c>
    </row>
    <row r="556" spans="20:23" x14ac:dyDescent="0.2">
      <c r="T556" s="8">
        <v>551</v>
      </c>
      <c r="U556" s="16">
        <v>2.4999999999998801</v>
      </c>
      <c r="V556" s="17" t="str">
        <f t="shared" si="16"/>
        <v/>
      </c>
      <c r="W556" s="17">
        <f t="shared" si="17"/>
        <v>1.7528300493573793E-2</v>
      </c>
    </row>
    <row r="557" spans="20:23" x14ac:dyDescent="0.2">
      <c r="T557" s="8">
        <v>552</v>
      </c>
      <c r="U557" s="16">
        <v>2.5099999999998799</v>
      </c>
      <c r="V557" s="17" t="str">
        <f t="shared" si="16"/>
        <v/>
      </c>
      <c r="W557" s="17">
        <f t="shared" si="17"/>
        <v>1.7094670457502091E-2</v>
      </c>
    </row>
    <row r="558" spans="20:23" x14ac:dyDescent="0.2">
      <c r="T558" s="8">
        <v>553</v>
      </c>
      <c r="U558" s="16">
        <v>2.5199999999998801</v>
      </c>
      <c r="V558" s="17" t="str">
        <f t="shared" si="16"/>
        <v/>
      </c>
      <c r="W558" s="17">
        <f t="shared" si="17"/>
        <v>1.6670100837386098E-2</v>
      </c>
    </row>
    <row r="559" spans="20:23" x14ac:dyDescent="0.2">
      <c r="T559" s="8">
        <v>554</v>
      </c>
      <c r="U559" s="16">
        <v>2.5299999999998799</v>
      </c>
      <c r="V559" s="17" t="str">
        <f t="shared" si="16"/>
        <v/>
      </c>
      <c r="W559" s="17">
        <f t="shared" si="17"/>
        <v>1.6254450460605436E-2</v>
      </c>
    </row>
    <row r="560" spans="20:23" x14ac:dyDescent="0.2">
      <c r="T560" s="8">
        <v>555</v>
      </c>
      <c r="U560" s="16">
        <v>2.5399999999998801</v>
      </c>
      <c r="V560" s="17" t="str">
        <f t="shared" si="16"/>
        <v/>
      </c>
      <c r="W560" s="17">
        <f t="shared" si="17"/>
        <v>1.5847579025365648E-2</v>
      </c>
    </row>
    <row r="561" spans="20:23" x14ac:dyDescent="0.2">
      <c r="T561" s="8">
        <v>556</v>
      </c>
      <c r="U561" s="16">
        <v>2.5499999999998799</v>
      </c>
      <c r="V561" s="17" t="str">
        <f t="shared" si="16"/>
        <v/>
      </c>
      <c r="W561" s="17">
        <f t="shared" si="17"/>
        <v>1.5449347134399901E-2</v>
      </c>
    </row>
    <row r="562" spans="20:23" x14ac:dyDescent="0.2">
      <c r="T562" s="8">
        <v>557</v>
      </c>
      <c r="U562" s="16">
        <v>2.5599999999998801</v>
      </c>
      <c r="V562" s="17" t="str">
        <f t="shared" si="16"/>
        <v/>
      </c>
      <c r="W562" s="17">
        <f t="shared" si="17"/>
        <v>1.5059616327382072E-2</v>
      </c>
    </row>
    <row r="563" spans="20:23" x14ac:dyDescent="0.2">
      <c r="T563" s="8">
        <v>558</v>
      </c>
      <c r="U563" s="16">
        <v>2.5699999999998799</v>
      </c>
      <c r="V563" s="17" t="str">
        <f t="shared" si="16"/>
        <v/>
      </c>
      <c r="W563" s="17">
        <f t="shared" si="17"/>
        <v>1.4678249112064569E-2</v>
      </c>
    </row>
    <row r="564" spans="20:23" x14ac:dyDescent="0.2">
      <c r="T564" s="8">
        <v>559</v>
      </c>
      <c r="U564" s="16">
        <v>2.5799999999998802</v>
      </c>
      <c r="V564" s="17" t="str">
        <f t="shared" si="16"/>
        <v/>
      </c>
      <c r="W564" s="17">
        <f t="shared" si="17"/>
        <v>1.4305108994154117E-2</v>
      </c>
    </row>
    <row r="565" spans="20:23" x14ac:dyDescent="0.2">
      <c r="T565" s="8">
        <v>560</v>
      </c>
      <c r="U565" s="16">
        <v>2.58999999999988</v>
      </c>
      <c r="V565" s="17" t="str">
        <f t="shared" si="16"/>
        <v/>
      </c>
      <c r="W565" s="17">
        <f t="shared" si="17"/>
        <v>1.3940060505940152E-2</v>
      </c>
    </row>
    <row r="566" spans="20:23" x14ac:dyDescent="0.2">
      <c r="T566" s="8">
        <v>561</v>
      </c>
      <c r="U566" s="16">
        <v>2.5999999999998802</v>
      </c>
      <c r="V566" s="17" t="str">
        <f t="shared" si="16"/>
        <v/>
      </c>
      <c r="W566" s="17">
        <f t="shared" si="17"/>
        <v>1.3582969233689849E-2</v>
      </c>
    </row>
    <row r="567" spans="20:23" x14ac:dyDescent="0.2">
      <c r="T567" s="8">
        <v>562</v>
      </c>
      <c r="U567" s="16">
        <v>2.60999999999988</v>
      </c>
      <c r="V567" s="17" t="str">
        <f t="shared" si="16"/>
        <v/>
      </c>
      <c r="W567" s="17">
        <f t="shared" si="17"/>
        <v>1.323370184382551E-2</v>
      </c>
    </row>
    <row r="568" spans="20:23" x14ac:dyDescent="0.2">
      <c r="T568" s="8">
        <v>563</v>
      </c>
      <c r="U568" s="16">
        <v>2.6199999999998802</v>
      </c>
      <c r="V568" s="17" t="str">
        <f t="shared" si="16"/>
        <v/>
      </c>
      <c r="W568" s="17">
        <f t="shared" si="17"/>
        <v>1.2892126107899358E-2</v>
      </c>
    </row>
    <row r="569" spans="20:23" x14ac:dyDescent="0.2">
      <c r="T569" s="8">
        <v>564</v>
      </c>
      <c r="U569" s="16">
        <v>2.62999999999988</v>
      </c>
      <c r="V569" s="17" t="str">
        <f t="shared" si="16"/>
        <v/>
      </c>
      <c r="W569" s="17">
        <f t="shared" si="17"/>
        <v>1.255811092638217E-2</v>
      </c>
    </row>
    <row r="570" spans="20:23" x14ac:dyDescent="0.2">
      <c r="T570" s="8">
        <v>565</v>
      </c>
      <c r="U570" s="16">
        <v>2.6399999999998802</v>
      </c>
      <c r="V570" s="17" t="str">
        <f t="shared" si="16"/>
        <v/>
      </c>
      <c r="W570" s="17">
        <f t="shared" si="17"/>
        <v>1.2231526351281843E-2</v>
      </c>
    </row>
    <row r="571" spans="20:23" x14ac:dyDescent="0.2">
      <c r="T571" s="8">
        <v>566</v>
      </c>
      <c r="U571" s="16">
        <v>2.64999999999988</v>
      </c>
      <c r="V571" s="17" t="str">
        <f t="shared" si="16"/>
        <v/>
      </c>
      <c r="W571" s="17">
        <f t="shared" si="17"/>
        <v>1.1912243607608968E-2</v>
      </c>
    </row>
    <row r="572" spans="20:23" x14ac:dyDescent="0.2">
      <c r="T572" s="8">
        <v>567</v>
      </c>
      <c r="U572" s="16">
        <v>2.6599999999998798</v>
      </c>
      <c r="V572" s="17" t="str">
        <f t="shared" si="16"/>
        <v/>
      </c>
      <c r="W572" s="17">
        <f t="shared" si="17"/>
        <v>1.1600135113706276E-2</v>
      </c>
    </row>
    <row r="573" spans="20:23" x14ac:dyDescent="0.2">
      <c r="T573" s="8">
        <v>568</v>
      </c>
      <c r="U573" s="16">
        <v>2.66999999999988</v>
      </c>
      <c r="V573" s="17" t="str">
        <f t="shared" si="16"/>
        <v/>
      </c>
      <c r="W573" s="17">
        <f t="shared" si="17"/>
        <v>1.1295074500459752E-2</v>
      </c>
    </row>
    <row r="574" spans="20:23" x14ac:dyDescent="0.2">
      <c r="T574" s="8">
        <v>569</v>
      </c>
      <c r="U574" s="16">
        <v>2.6799999999998798</v>
      </c>
      <c r="V574" s="17" t="str">
        <f t="shared" si="16"/>
        <v/>
      </c>
      <c r="W574" s="17">
        <f t="shared" si="17"/>
        <v>1.0996936629409123E-2</v>
      </c>
    </row>
    <row r="575" spans="20:23" x14ac:dyDescent="0.2">
      <c r="T575" s="8">
        <v>570</v>
      </c>
      <c r="U575" s="16">
        <v>2.68999999999988</v>
      </c>
      <c r="V575" s="17" t="str">
        <f t="shared" si="16"/>
        <v/>
      </c>
      <c r="W575" s="17">
        <f t="shared" si="17"/>
        <v>1.0705597609775637E-2</v>
      </c>
    </row>
    <row r="576" spans="20:23" x14ac:dyDescent="0.2">
      <c r="T576" s="8">
        <v>571</v>
      </c>
      <c r="U576" s="16">
        <v>2.6999999999998798</v>
      </c>
      <c r="V576" s="17" t="str">
        <f t="shared" si="16"/>
        <v/>
      </c>
      <c r="W576" s="17">
        <f t="shared" si="17"/>
        <v>1.0420934814425978E-2</v>
      </c>
    </row>
    <row r="577" spans="20:23" x14ac:dyDescent="0.2">
      <c r="T577" s="8">
        <v>572</v>
      </c>
      <c r="U577" s="16">
        <v>2.7099999999998801</v>
      </c>
      <c r="V577" s="17" t="str">
        <f t="shared" si="16"/>
        <v/>
      </c>
      <c r="W577" s="17">
        <f t="shared" si="17"/>
        <v>1.0142826894790374E-2</v>
      </c>
    </row>
    <row r="578" spans="20:23" x14ac:dyDescent="0.2">
      <c r="T578" s="8">
        <v>573</v>
      </c>
      <c r="U578" s="16">
        <v>2.7199999999998798</v>
      </c>
      <c r="V578" s="17" t="str">
        <f t="shared" si="16"/>
        <v/>
      </c>
      <c r="W578" s="17">
        <f t="shared" si="17"/>
        <v>9.8711537947543653E-3</v>
      </c>
    </row>
    <row r="579" spans="20:23" x14ac:dyDescent="0.2">
      <c r="T579" s="8">
        <v>574</v>
      </c>
      <c r="U579" s="16">
        <v>2.7299999999998801</v>
      </c>
      <c r="V579" s="17" t="str">
        <f t="shared" si="16"/>
        <v/>
      </c>
      <c r="W579" s="17">
        <f t="shared" si="17"/>
        <v>9.6057967635427306E-3</v>
      </c>
    </row>
    <row r="580" spans="20:23" x14ac:dyDescent="0.2">
      <c r="T580" s="8">
        <v>575</v>
      </c>
      <c r="U580" s="16">
        <v>2.7399999999998799</v>
      </c>
      <c r="V580" s="17" t="str">
        <f t="shared" si="16"/>
        <v/>
      </c>
      <c r="W580" s="17">
        <f t="shared" si="17"/>
        <v>9.3466383676153626E-3</v>
      </c>
    </row>
    <row r="581" spans="20:23" x14ac:dyDescent="0.2">
      <c r="T581" s="8">
        <v>576</v>
      </c>
      <c r="U581" s="16">
        <v>2.7499999999998801</v>
      </c>
      <c r="V581" s="17" t="str">
        <f t="shared" si="16"/>
        <v/>
      </c>
      <c r="W581" s="17">
        <f t="shared" si="17"/>
        <v>9.0935625015940488E-3</v>
      </c>
    </row>
    <row r="582" spans="20:23" x14ac:dyDescent="0.2">
      <c r="T582" s="8">
        <v>577</v>
      </c>
      <c r="U582" s="16">
        <v>2.7599999999998799</v>
      </c>
      <c r="V582" s="17" t="str">
        <f t="shared" ref="V582:V606" si="18">IF(U582&lt;$C$6,NORMDIST(U582,0,1,0),"")</f>
        <v/>
      </c>
      <c r="W582" s="17">
        <f t="shared" ref="W582:W606" si="19">IF(U582&gt;=$C$6,NORMDIST(U582,0,1,0),"")</f>
        <v>8.846454398240158E-3</v>
      </c>
    </row>
    <row r="583" spans="20:23" x14ac:dyDescent="0.2">
      <c r="T583" s="8">
        <v>578</v>
      </c>
      <c r="U583" s="16">
        <v>2.7699999999998801</v>
      </c>
      <c r="V583" s="17" t="str">
        <f t="shared" si="18"/>
        <v/>
      </c>
      <c r="W583" s="17">
        <f t="shared" si="19"/>
        <v>8.605200637502532E-3</v>
      </c>
    </row>
    <row r="584" spans="20:23" x14ac:dyDescent="0.2">
      <c r="T584" s="8">
        <v>579</v>
      </c>
      <c r="U584" s="16">
        <v>2.7799999999998799</v>
      </c>
      <c r="V584" s="17" t="str">
        <f t="shared" si="18"/>
        <v/>
      </c>
      <c r="W584" s="17">
        <f t="shared" si="19"/>
        <v>8.3696891546558259E-3</v>
      </c>
    </row>
    <row r="585" spans="20:23" x14ac:dyDescent="0.2">
      <c r="T585" s="8">
        <v>580</v>
      </c>
      <c r="U585" s="16">
        <v>2.7899999999998801</v>
      </c>
      <c r="V585" s="17" t="str">
        <f t="shared" si="18"/>
        <v/>
      </c>
      <c r="W585" s="17">
        <f t="shared" si="19"/>
        <v>8.1398092475487467E-3</v>
      </c>
    </row>
    <row r="586" spans="20:23" x14ac:dyDescent="0.2">
      <c r="T586" s="8">
        <v>581</v>
      </c>
      <c r="U586" s="16">
        <v>2.7999999999998799</v>
      </c>
      <c r="V586" s="17" t="str">
        <f t="shared" si="18"/>
        <v/>
      </c>
      <c r="W586" s="17">
        <f t="shared" si="19"/>
        <v>7.9154515829826261E-3</v>
      </c>
    </row>
    <row r="587" spans="20:23" x14ac:dyDescent="0.2">
      <c r="T587" s="8">
        <v>582</v>
      </c>
      <c r="U587" s="16">
        <v>2.8099999999998801</v>
      </c>
      <c r="V587" s="17" t="str">
        <f t="shared" si="18"/>
        <v/>
      </c>
      <c r="W587" s="17">
        <f t="shared" si="19"/>
        <v>7.6965082022399153E-3</v>
      </c>
    </row>
    <row r="588" spans="20:23" x14ac:dyDescent="0.2">
      <c r="T588" s="8">
        <v>583</v>
      </c>
      <c r="U588" s="16">
        <v>2.8199999999998799</v>
      </c>
      <c r="V588" s="17" t="str">
        <f t="shared" si="18"/>
        <v/>
      </c>
      <c r="W588" s="17">
        <f t="shared" si="19"/>
        <v>7.4828725257830922E-3</v>
      </c>
    </row>
    <row r="589" spans="20:23" x14ac:dyDescent="0.2">
      <c r="T589" s="8">
        <v>584</v>
      </c>
      <c r="U589" s="16">
        <v>2.8299999999998802</v>
      </c>
      <c r="V589" s="17" t="str">
        <f t="shared" si="18"/>
        <v/>
      </c>
      <c r="W589" s="17">
        <f t="shared" si="19"/>
        <v>7.2744393571436859E-3</v>
      </c>
    </row>
    <row r="590" spans="20:23" x14ac:dyDescent="0.2">
      <c r="T590" s="8">
        <v>585</v>
      </c>
      <c r="U590" s="16">
        <v>2.83999999999988</v>
      </c>
      <c r="V590" s="17" t="str">
        <f t="shared" si="18"/>
        <v/>
      </c>
      <c r="W590" s="17">
        <f t="shared" si="19"/>
        <v>7.07110488602186E-3</v>
      </c>
    </row>
    <row r="591" spans="20:23" x14ac:dyDescent="0.2">
      <c r="T591" s="8">
        <v>586</v>
      </c>
      <c r="U591" s="16">
        <v>2.8499999999998802</v>
      </c>
      <c r="V591" s="17" t="str">
        <f t="shared" si="18"/>
        <v/>
      </c>
      <c r="W591" s="17">
        <f t="shared" si="19"/>
        <v>6.8727666906163208E-3</v>
      </c>
    </row>
    <row r="592" spans="20:23" x14ac:dyDescent="0.2">
      <c r="T592" s="8">
        <v>587</v>
      </c>
      <c r="U592" s="16">
        <v>2.85999999999988</v>
      </c>
      <c r="V592" s="17" t="str">
        <f t="shared" si="18"/>
        <v/>
      </c>
      <c r="W592" s="17">
        <f t="shared" si="19"/>
        <v>6.6793237392049109E-3</v>
      </c>
    </row>
    <row r="593" spans="20:23" x14ac:dyDescent="0.2">
      <c r="T593" s="8">
        <v>588</v>
      </c>
      <c r="U593" s="16">
        <v>2.86999999999987</v>
      </c>
      <c r="V593" s="17" t="str">
        <f t="shared" si="18"/>
        <v/>
      </c>
      <c r="W593" s="17">
        <f t="shared" si="19"/>
        <v>6.4906763909957851E-3</v>
      </c>
    </row>
    <row r="594" spans="20:23" x14ac:dyDescent="0.2">
      <c r="T594" s="8">
        <v>589</v>
      </c>
      <c r="U594" s="16">
        <v>2.8799999999998702</v>
      </c>
      <c r="V594" s="17" t="str">
        <f t="shared" si="18"/>
        <v/>
      </c>
      <c r="W594" s="17">
        <f t="shared" si="19"/>
        <v>6.3067263962682859E-3</v>
      </c>
    </row>
    <row r="595" spans="20:23" x14ac:dyDescent="0.2">
      <c r="T595" s="8">
        <v>590</v>
      </c>
      <c r="U595" s="16">
        <v>2.88999999999987</v>
      </c>
      <c r="V595" s="17" t="str">
        <f t="shared" si="18"/>
        <v/>
      </c>
      <c r="W595" s="17">
        <f t="shared" si="19"/>
        <v>6.1273768958259901E-3</v>
      </c>
    </row>
    <row r="596" spans="20:23" x14ac:dyDescent="0.2">
      <c r="T596" s="8">
        <v>591</v>
      </c>
      <c r="U596" s="16">
        <v>2.8999999999998698</v>
      </c>
      <c r="V596" s="17" t="str">
        <f t="shared" si="18"/>
        <v/>
      </c>
      <c r="W596" s="17">
        <f t="shared" si="19"/>
        <v>5.9525324197781011E-3</v>
      </c>
    </row>
    <row r="597" spans="20:23" x14ac:dyDescent="0.2">
      <c r="T597" s="8">
        <v>592</v>
      </c>
      <c r="U597" s="16">
        <v>2.90999999999987</v>
      </c>
      <c r="V597" s="17" t="str">
        <f t="shared" si="18"/>
        <v/>
      </c>
      <c r="W597" s="17">
        <f t="shared" si="19"/>
        <v>5.7820988856716648E-3</v>
      </c>
    </row>
    <row r="598" spans="20:23" x14ac:dyDescent="0.2">
      <c r="T598" s="8">
        <v>593</v>
      </c>
      <c r="U598" s="16">
        <v>2.9199999999998698</v>
      </c>
      <c r="V598" s="17" t="str">
        <f t="shared" si="18"/>
        <v/>
      </c>
      <c r="W598" s="17">
        <f t="shared" si="19"/>
        <v>5.6159835959930984E-3</v>
      </c>
    </row>
    <row r="599" spans="20:23" x14ac:dyDescent="0.2">
      <c r="T599" s="8">
        <v>594</v>
      </c>
      <c r="U599" s="16">
        <v>2.92999999999987</v>
      </c>
      <c r="V599" s="17" t="str">
        <f t="shared" si="18"/>
        <v/>
      </c>
      <c r="W599" s="17">
        <f t="shared" si="19"/>
        <v>5.4540952350586236E-3</v>
      </c>
    </row>
    <row r="600" spans="20:23" x14ac:dyDescent="0.2">
      <c r="T600" s="8">
        <v>595</v>
      </c>
      <c r="U600" s="16">
        <v>2.9399999999998698</v>
      </c>
      <c r="V600" s="17" t="str">
        <f t="shared" si="18"/>
        <v/>
      </c>
      <c r="W600" s="17">
        <f t="shared" si="19"/>
        <v>5.2963438653130428E-3</v>
      </c>
    </row>
    <row r="601" spans="20:23" x14ac:dyDescent="0.2">
      <c r="T601" s="8">
        <v>596</v>
      </c>
      <c r="U601" s="16">
        <v>2.9499999999998701</v>
      </c>
      <c r="V601" s="17" t="str">
        <f t="shared" si="18"/>
        <v/>
      </c>
      <c r="W601" s="17">
        <f t="shared" si="19"/>
        <v>5.1426409230559125E-3</v>
      </c>
    </row>
    <row r="602" spans="20:23" x14ac:dyDescent="0.2">
      <c r="T602" s="8">
        <v>597</v>
      </c>
      <c r="U602" s="16">
        <v>2.9599999999998698</v>
      </c>
      <c r="V602" s="17" t="str">
        <f t="shared" si="18"/>
        <v/>
      </c>
      <c r="W602" s="17">
        <f t="shared" si="19"/>
        <v>4.992899213614301E-3</v>
      </c>
    </row>
    <row r="603" spans="20:23" x14ac:dyDescent="0.2">
      <c r="T603" s="8">
        <v>598</v>
      </c>
      <c r="U603" s="16">
        <v>2.9699999999998701</v>
      </c>
      <c r="V603" s="17" t="str">
        <f t="shared" si="18"/>
        <v/>
      </c>
      <c r="W603" s="17">
        <f t="shared" si="19"/>
        <v>4.8470329059808167E-3</v>
      </c>
    </row>
    <row r="604" spans="20:23" x14ac:dyDescent="0.2">
      <c r="T604" s="8">
        <v>599</v>
      </c>
      <c r="U604" s="16">
        <v>2.9799999999998699</v>
      </c>
      <c r="V604" s="17" t="str">
        <f t="shared" si="18"/>
        <v/>
      </c>
      <c r="W604" s="17">
        <f t="shared" si="19"/>
        <v>4.7049575269358058E-3</v>
      </c>
    </row>
    <row r="605" spans="20:23" x14ac:dyDescent="0.2">
      <c r="T605" s="8">
        <v>600</v>
      </c>
      <c r="U605" s="16">
        <v>2.9899999999998701</v>
      </c>
      <c r="V605" s="17" t="str">
        <f t="shared" si="18"/>
        <v/>
      </c>
      <c r="W605" s="17">
        <f t="shared" si="19"/>
        <v>4.5665899546719216E-3</v>
      </c>
    </row>
    <row r="606" spans="20:23" x14ac:dyDescent="0.2">
      <c r="T606" s="8">
        <v>601</v>
      </c>
      <c r="U606" s="16">
        <v>2.9999999999998699</v>
      </c>
      <c r="V606" s="17" t="str">
        <f t="shared" si="18"/>
        <v/>
      </c>
      <c r="W606" s="17">
        <f t="shared" si="19"/>
        <v>4.4318484119397396E-3</v>
      </c>
    </row>
    <row r="607" spans="20:23" x14ac:dyDescent="0.2">
      <c r="U607" s="3"/>
    </row>
    <row r="608" spans="20:23" x14ac:dyDescent="0.2">
      <c r="U608" s="3"/>
    </row>
    <row r="609" spans="21:21" x14ac:dyDescent="0.2">
      <c r="U609" s="3"/>
    </row>
    <row r="610" spans="21:21" x14ac:dyDescent="0.2">
      <c r="U610" s="3"/>
    </row>
    <row r="611" spans="21:21" x14ac:dyDescent="0.2">
      <c r="U611" s="3"/>
    </row>
    <row r="612" spans="21:21" x14ac:dyDescent="0.2">
      <c r="U612" s="3"/>
    </row>
    <row r="613" spans="21:21" x14ac:dyDescent="0.2">
      <c r="U613" s="3"/>
    </row>
    <row r="614" spans="21:21" x14ac:dyDescent="0.2">
      <c r="U614" s="3"/>
    </row>
    <row r="615" spans="21:21" x14ac:dyDescent="0.2">
      <c r="U615" s="3"/>
    </row>
    <row r="616" spans="21:21" x14ac:dyDescent="0.2">
      <c r="U616" s="3"/>
    </row>
    <row r="617" spans="21:21" x14ac:dyDescent="0.2">
      <c r="U617" s="3"/>
    </row>
    <row r="618" spans="21:21" x14ac:dyDescent="0.2">
      <c r="U618" s="3"/>
    </row>
    <row r="619" spans="21:21" x14ac:dyDescent="0.2">
      <c r="U619" s="3"/>
    </row>
    <row r="620" spans="21:21" x14ac:dyDescent="0.2">
      <c r="U620" s="3"/>
    </row>
    <row r="621" spans="21:21" x14ac:dyDescent="0.2">
      <c r="U621" s="3"/>
    </row>
    <row r="622" spans="21:21" x14ac:dyDescent="0.2">
      <c r="U622" s="3"/>
    </row>
    <row r="623" spans="21:21" x14ac:dyDescent="0.2">
      <c r="U623" s="3"/>
    </row>
    <row r="624" spans="21:21" x14ac:dyDescent="0.2">
      <c r="U624" s="3"/>
    </row>
    <row r="625" spans="21:21" x14ac:dyDescent="0.2">
      <c r="U625" s="3"/>
    </row>
    <row r="626" spans="21:21" x14ac:dyDescent="0.2">
      <c r="U626" s="3"/>
    </row>
    <row r="627" spans="21:21" x14ac:dyDescent="0.2">
      <c r="U627" s="3"/>
    </row>
    <row r="628" spans="21:21" x14ac:dyDescent="0.2">
      <c r="U628" s="3"/>
    </row>
    <row r="629" spans="21:21" x14ac:dyDescent="0.2">
      <c r="U629" s="3"/>
    </row>
    <row r="630" spans="21:21" x14ac:dyDescent="0.2">
      <c r="U630" s="3"/>
    </row>
    <row r="631" spans="21:21" x14ac:dyDescent="0.2">
      <c r="U631" s="3"/>
    </row>
    <row r="632" spans="21:21" x14ac:dyDescent="0.2">
      <c r="U632" s="3"/>
    </row>
    <row r="633" spans="21:21" x14ac:dyDescent="0.2">
      <c r="U633" s="3"/>
    </row>
    <row r="634" spans="21:21" x14ac:dyDescent="0.2">
      <c r="U634" s="3"/>
    </row>
    <row r="635" spans="21:21" x14ac:dyDescent="0.2">
      <c r="U635" s="3"/>
    </row>
    <row r="636" spans="21:21" x14ac:dyDescent="0.2">
      <c r="U636" s="3"/>
    </row>
    <row r="637" spans="21:21" x14ac:dyDescent="0.2">
      <c r="U637" s="3"/>
    </row>
    <row r="638" spans="21:21" x14ac:dyDescent="0.2">
      <c r="U638" s="3"/>
    </row>
    <row r="639" spans="21:21" x14ac:dyDescent="0.2">
      <c r="U639" s="3"/>
    </row>
    <row r="640" spans="21:21" x14ac:dyDescent="0.2">
      <c r="U640" s="3"/>
    </row>
    <row r="641" spans="21:21" x14ac:dyDescent="0.2">
      <c r="U641" s="3"/>
    </row>
    <row r="642" spans="21:21" x14ac:dyDescent="0.2">
      <c r="U642" s="3"/>
    </row>
    <row r="643" spans="21:21" x14ac:dyDescent="0.2">
      <c r="U643" s="3"/>
    </row>
    <row r="644" spans="21:21" x14ac:dyDescent="0.2">
      <c r="U644" s="3"/>
    </row>
    <row r="645" spans="21:21" x14ac:dyDescent="0.2">
      <c r="U645" s="3"/>
    </row>
    <row r="646" spans="21:21" x14ac:dyDescent="0.2">
      <c r="U646" s="3"/>
    </row>
    <row r="647" spans="21:21" x14ac:dyDescent="0.2">
      <c r="U647" s="3"/>
    </row>
    <row r="648" spans="21:21" x14ac:dyDescent="0.2">
      <c r="U648" s="3"/>
    </row>
    <row r="649" spans="21:21" x14ac:dyDescent="0.2">
      <c r="U649" s="3"/>
    </row>
    <row r="650" spans="21:21" x14ac:dyDescent="0.2">
      <c r="U650" s="3"/>
    </row>
    <row r="651" spans="21:21" x14ac:dyDescent="0.2">
      <c r="U651" s="3"/>
    </row>
    <row r="652" spans="21:21" x14ac:dyDescent="0.2">
      <c r="U652" s="3"/>
    </row>
    <row r="653" spans="21:21" x14ac:dyDescent="0.2">
      <c r="U653" s="3"/>
    </row>
    <row r="654" spans="21:21" x14ac:dyDescent="0.2">
      <c r="U654" s="3"/>
    </row>
    <row r="655" spans="21:21" x14ac:dyDescent="0.2">
      <c r="U655" s="3"/>
    </row>
    <row r="656" spans="21:21" x14ac:dyDescent="0.2">
      <c r="U656" s="3"/>
    </row>
    <row r="657" spans="21:21" x14ac:dyDescent="0.2">
      <c r="U657" s="3"/>
    </row>
    <row r="658" spans="21:21" x14ac:dyDescent="0.2">
      <c r="U658" s="3"/>
    </row>
    <row r="659" spans="21:21" x14ac:dyDescent="0.2">
      <c r="U659" s="3"/>
    </row>
    <row r="660" spans="21:21" x14ac:dyDescent="0.2">
      <c r="U660" s="3"/>
    </row>
    <row r="661" spans="21:21" x14ac:dyDescent="0.2">
      <c r="U661" s="3"/>
    </row>
    <row r="662" spans="21:21" x14ac:dyDescent="0.2">
      <c r="U662" s="3"/>
    </row>
    <row r="663" spans="21:21" x14ac:dyDescent="0.2">
      <c r="U663" s="3"/>
    </row>
    <row r="664" spans="21:21" x14ac:dyDescent="0.2">
      <c r="U664" s="3"/>
    </row>
    <row r="665" spans="21:21" x14ac:dyDescent="0.2">
      <c r="U665" s="3"/>
    </row>
    <row r="666" spans="21:21" x14ac:dyDescent="0.2">
      <c r="U666" s="3"/>
    </row>
    <row r="667" spans="21:21" x14ac:dyDescent="0.2">
      <c r="U667" s="3"/>
    </row>
    <row r="668" spans="21:21" x14ac:dyDescent="0.2">
      <c r="U668" s="3"/>
    </row>
    <row r="669" spans="21:21" x14ac:dyDescent="0.2">
      <c r="U669" s="3"/>
    </row>
    <row r="670" spans="21:21" x14ac:dyDescent="0.2">
      <c r="U670" s="3"/>
    </row>
    <row r="671" spans="21:21" x14ac:dyDescent="0.2">
      <c r="U671" s="3"/>
    </row>
    <row r="672" spans="21:21" x14ac:dyDescent="0.2">
      <c r="U672" s="3"/>
    </row>
    <row r="673" spans="21:21" x14ac:dyDescent="0.2">
      <c r="U673" s="3"/>
    </row>
    <row r="674" spans="21:21" x14ac:dyDescent="0.2">
      <c r="U674" s="3"/>
    </row>
    <row r="675" spans="21:21" x14ac:dyDescent="0.2">
      <c r="U675" s="3"/>
    </row>
    <row r="676" spans="21:21" x14ac:dyDescent="0.2">
      <c r="U676" s="3"/>
    </row>
    <row r="677" spans="21:21" x14ac:dyDescent="0.2">
      <c r="U677" s="3"/>
    </row>
    <row r="678" spans="21:21" x14ac:dyDescent="0.2">
      <c r="U678" s="3"/>
    </row>
    <row r="679" spans="21:21" x14ac:dyDescent="0.2">
      <c r="U679" s="3"/>
    </row>
    <row r="680" spans="21:21" x14ac:dyDescent="0.2">
      <c r="U680" s="3"/>
    </row>
    <row r="681" spans="21:21" x14ac:dyDescent="0.2">
      <c r="U681" s="3"/>
    </row>
    <row r="682" spans="21:21" x14ac:dyDescent="0.2">
      <c r="U682" s="3"/>
    </row>
    <row r="683" spans="21:21" x14ac:dyDescent="0.2">
      <c r="U683" s="3"/>
    </row>
    <row r="684" spans="21:21" x14ac:dyDescent="0.2">
      <c r="U684" s="3"/>
    </row>
    <row r="685" spans="21:21" x14ac:dyDescent="0.2">
      <c r="U685" s="3"/>
    </row>
    <row r="686" spans="21:21" x14ac:dyDescent="0.2">
      <c r="U686" s="3"/>
    </row>
    <row r="687" spans="21:21" x14ac:dyDescent="0.2">
      <c r="U687" s="3"/>
    </row>
    <row r="688" spans="21:21" x14ac:dyDescent="0.2">
      <c r="U688" s="3"/>
    </row>
    <row r="689" spans="21:21" x14ac:dyDescent="0.2">
      <c r="U689" s="3"/>
    </row>
    <row r="690" spans="21:21" x14ac:dyDescent="0.2">
      <c r="U690" s="3"/>
    </row>
    <row r="691" spans="21:21" x14ac:dyDescent="0.2">
      <c r="U691" s="3"/>
    </row>
    <row r="692" spans="21:21" x14ac:dyDescent="0.2">
      <c r="U692" s="3"/>
    </row>
    <row r="693" spans="21:21" x14ac:dyDescent="0.2">
      <c r="U693" s="3"/>
    </row>
    <row r="694" spans="21:21" x14ac:dyDescent="0.2">
      <c r="U694" s="3"/>
    </row>
    <row r="695" spans="21:21" x14ac:dyDescent="0.2">
      <c r="U695" s="3"/>
    </row>
    <row r="696" spans="21:21" x14ac:dyDescent="0.2">
      <c r="U696" s="3"/>
    </row>
    <row r="697" spans="21:21" x14ac:dyDescent="0.2">
      <c r="U697" s="3"/>
    </row>
    <row r="698" spans="21:21" x14ac:dyDescent="0.2">
      <c r="U698" s="3"/>
    </row>
    <row r="699" spans="21:21" x14ac:dyDescent="0.2">
      <c r="U699" s="3"/>
    </row>
    <row r="700" spans="21:21" x14ac:dyDescent="0.2">
      <c r="U700" s="3"/>
    </row>
    <row r="701" spans="21:21" x14ac:dyDescent="0.2">
      <c r="U701" s="3"/>
    </row>
    <row r="702" spans="21:21" x14ac:dyDescent="0.2">
      <c r="U702" s="3"/>
    </row>
    <row r="703" spans="21:21" x14ac:dyDescent="0.2">
      <c r="U703" s="3"/>
    </row>
    <row r="704" spans="21:21" x14ac:dyDescent="0.2">
      <c r="U704" s="3"/>
    </row>
    <row r="705" spans="21:21" x14ac:dyDescent="0.2">
      <c r="U705" s="3"/>
    </row>
    <row r="706" spans="21:21" x14ac:dyDescent="0.2">
      <c r="U706" s="3"/>
    </row>
    <row r="707" spans="21:21" x14ac:dyDescent="0.2">
      <c r="U707" s="3"/>
    </row>
    <row r="708" spans="21:21" x14ac:dyDescent="0.2">
      <c r="U708" s="3"/>
    </row>
    <row r="709" spans="21:21" x14ac:dyDescent="0.2">
      <c r="U709" s="3"/>
    </row>
    <row r="710" spans="21:21" x14ac:dyDescent="0.2">
      <c r="U710" s="3"/>
    </row>
    <row r="711" spans="21:21" x14ac:dyDescent="0.2">
      <c r="U711" s="3"/>
    </row>
    <row r="712" spans="21:21" x14ac:dyDescent="0.2">
      <c r="U712" s="3"/>
    </row>
    <row r="713" spans="21:21" x14ac:dyDescent="0.2">
      <c r="U713" s="3"/>
    </row>
    <row r="714" spans="21:21" x14ac:dyDescent="0.2">
      <c r="U714" s="3"/>
    </row>
    <row r="715" spans="21:21" x14ac:dyDescent="0.2">
      <c r="U715" s="3"/>
    </row>
    <row r="716" spans="21:21" x14ac:dyDescent="0.2">
      <c r="U716" s="3"/>
    </row>
    <row r="717" spans="21:21" x14ac:dyDescent="0.2">
      <c r="U717" s="3"/>
    </row>
    <row r="718" spans="21:21" x14ac:dyDescent="0.2">
      <c r="U718" s="3"/>
    </row>
    <row r="719" spans="21:21" x14ac:dyDescent="0.2">
      <c r="U719" s="3"/>
    </row>
    <row r="720" spans="21:21" x14ac:dyDescent="0.2">
      <c r="U720" s="3"/>
    </row>
    <row r="721" spans="21:21" x14ac:dyDescent="0.2">
      <c r="U721" s="3"/>
    </row>
    <row r="722" spans="21:21" x14ac:dyDescent="0.2">
      <c r="U722" s="3"/>
    </row>
    <row r="723" spans="21:21" x14ac:dyDescent="0.2">
      <c r="U723" s="3"/>
    </row>
    <row r="724" spans="21:21" x14ac:dyDescent="0.2">
      <c r="U724" s="3"/>
    </row>
    <row r="725" spans="21:21" x14ac:dyDescent="0.2">
      <c r="U725" s="3"/>
    </row>
    <row r="726" spans="21:21" x14ac:dyDescent="0.2">
      <c r="U726" s="3"/>
    </row>
    <row r="727" spans="21:21" x14ac:dyDescent="0.2">
      <c r="U727" s="3"/>
    </row>
    <row r="728" spans="21:21" x14ac:dyDescent="0.2">
      <c r="U728" s="3"/>
    </row>
    <row r="729" spans="21:21" x14ac:dyDescent="0.2">
      <c r="U729" s="3"/>
    </row>
    <row r="730" spans="21:21" x14ac:dyDescent="0.2">
      <c r="U730" s="3"/>
    </row>
    <row r="731" spans="21:21" x14ac:dyDescent="0.2">
      <c r="U731" s="3"/>
    </row>
    <row r="732" spans="21:21" x14ac:dyDescent="0.2">
      <c r="U732" s="3"/>
    </row>
    <row r="733" spans="21:21" x14ac:dyDescent="0.2">
      <c r="U733" s="3"/>
    </row>
    <row r="734" spans="21:21" x14ac:dyDescent="0.2">
      <c r="U734" s="3"/>
    </row>
    <row r="735" spans="21:21" x14ac:dyDescent="0.2">
      <c r="U735" s="3"/>
    </row>
    <row r="736" spans="21:21" x14ac:dyDescent="0.2">
      <c r="U736" s="3"/>
    </row>
    <row r="737" spans="21:21" x14ac:dyDescent="0.2">
      <c r="U737" s="3"/>
    </row>
    <row r="738" spans="21:21" x14ac:dyDescent="0.2">
      <c r="U738" s="3"/>
    </row>
    <row r="739" spans="21:21" x14ac:dyDescent="0.2">
      <c r="U739" s="3"/>
    </row>
    <row r="740" spans="21:21" x14ac:dyDescent="0.2">
      <c r="U740" s="3"/>
    </row>
    <row r="741" spans="21:21" x14ac:dyDescent="0.2">
      <c r="U741" s="3"/>
    </row>
    <row r="742" spans="21:21" x14ac:dyDescent="0.2">
      <c r="U742" s="3"/>
    </row>
    <row r="743" spans="21:21" x14ac:dyDescent="0.2">
      <c r="U743" s="3"/>
    </row>
    <row r="744" spans="21:21" x14ac:dyDescent="0.2">
      <c r="U744" s="3"/>
    </row>
    <row r="745" spans="21:21" x14ac:dyDescent="0.2">
      <c r="U745" s="3"/>
    </row>
    <row r="746" spans="21:21" x14ac:dyDescent="0.2">
      <c r="U746" s="3"/>
    </row>
    <row r="747" spans="21:21" x14ac:dyDescent="0.2">
      <c r="U747" s="3"/>
    </row>
    <row r="748" spans="21:21" x14ac:dyDescent="0.2">
      <c r="U748" s="3"/>
    </row>
    <row r="749" spans="21:21" x14ac:dyDescent="0.2">
      <c r="U749" s="3"/>
    </row>
    <row r="750" spans="21:21" x14ac:dyDescent="0.2">
      <c r="U750" s="3"/>
    </row>
    <row r="751" spans="21:21" x14ac:dyDescent="0.2">
      <c r="U751" s="3"/>
    </row>
    <row r="752" spans="21:21" x14ac:dyDescent="0.2">
      <c r="U752" s="3"/>
    </row>
    <row r="753" spans="21:21" x14ac:dyDescent="0.2">
      <c r="U753" s="3"/>
    </row>
    <row r="754" spans="21:21" x14ac:dyDescent="0.2">
      <c r="U754" s="3"/>
    </row>
    <row r="755" spans="21:21" x14ac:dyDescent="0.2">
      <c r="U755" s="3"/>
    </row>
    <row r="756" spans="21:21" x14ac:dyDescent="0.2">
      <c r="U756" s="3"/>
    </row>
    <row r="757" spans="21:21" x14ac:dyDescent="0.2">
      <c r="U757" s="3"/>
    </row>
    <row r="758" spans="21:21" x14ac:dyDescent="0.2">
      <c r="U758" s="3"/>
    </row>
    <row r="759" spans="21:21" x14ac:dyDescent="0.2">
      <c r="U759" s="3"/>
    </row>
    <row r="760" spans="21:21" x14ac:dyDescent="0.2">
      <c r="U760" s="3"/>
    </row>
    <row r="761" spans="21:21" x14ac:dyDescent="0.2">
      <c r="U761" s="3"/>
    </row>
    <row r="762" spans="21:21" x14ac:dyDescent="0.2">
      <c r="U762" s="3"/>
    </row>
    <row r="763" spans="21:21" x14ac:dyDescent="0.2">
      <c r="U763" s="3"/>
    </row>
    <row r="764" spans="21:21" x14ac:dyDescent="0.2">
      <c r="U764" s="3"/>
    </row>
    <row r="765" spans="21:21" x14ac:dyDescent="0.2">
      <c r="U765" s="3"/>
    </row>
    <row r="766" spans="21:21" x14ac:dyDescent="0.2">
      <c r="U766" s="3"/>
    </row>
    <row r="767" spans="21:21" x14ac:dyDescent="0.2">
      <c r="U767" s="3"/>
    </row>
    <row r="768" spans="21:21" x14ac:dyDescent="0.2">
      <c r="U768" s="3"/>
    </row>
    <row r="769" spans="21:21" x14ac:dyDescent="0.2">
      <c r="U769" s="3"/>
    </row>
    <row r="770" spans="21:21" x14ac:dyDescent="0.2">
      <c r="U770" s="3"/>
    </row>
    <row r="771" spans="21:21" x14ac:dyDescent="0.2">
      <c r="U771" s="3"/>
    </row>
    <row r="772" spans="21:21" x14ac:dyDescent="0.2">
      <c r="U772" s="3"/>
    </row>
    <row r="773" spans="21:21" x14ac:dyDescent="0.2">
      <c r="U773" s="3"/>
    </row>
    <row r="774" spans="21:21" x14ac:dyDescent="0.2">
      <c r="U774" s="3"/>
    </row>
    <row r="775" spans="21:21" x14ac:dyDescent="0.2">
      <c r="U775" s="3"/>
    </row>
    <row r="776" spans="21:21" x14ac:dyDescent="0.2">
      <c r="U776" s="3"/>
    </row>
    <row r="777" spans="21:21" x14ac:dyDescent="0.2">
      <c r="U777" s="3"/>
    </row>
    <row r="778" spans="21:21" x14ac:dyDescent="0.2">
      <c r="U778" s="3"/>
    </row>
    <row r="779" spans="21:21" x14ac:dyDescent="0.2">
      <c r="U779" s="3"/>
    </row>
    <row r="780" spans="21:21" x14ac:dyDescent="0.2">
      <c r="U780" s="3"/>
    </row>
    <row r="781" spans="21:21" x14ac:dyDescent="0.2">
      <c r="U781" s="3"/>
    </row>
    <row r="782" spans="21:21" x14ac:dyDescent="0.2">
      <c r="U782" s="3"/>
    </row>
    <row r="783" spans="21:21" x14ac:dyDescent="0.2">
      <c r="U783" s="3"/>
    </row>
    <row r="784" spans="21:21" x14ac:dyDescent="0.2">
      <c r="U784" s="3"/>
    </row>
    <row r="785" spans="21:21" x14ac:dyDescent="0.2">
      <c r="U785" s="3"/>
    </row>
    <row r="786" spans="21:21" x14ac:dyDescent="0.2">
      <c r="U786" s="3"/>
    </row>
    <row r="787" spans="21:21" x14ac:dyDescent="0.2">
      <c r="U787" s="3"/>
    </row>
    <row r="788" spans="21:21" x14ac:dyDescent="0.2">
      <c r="U788" s="3"/>
    </row>
    <row r="789" spans="21:21" x14ac:dyDescent="0.2">
      <c r="U789" s="3"/>
    </row>
    <row r="790" spans="21:21" x14ac:dyDescent="0.2">
      <c r="U790" s="3"/>
    </row>
    <row r="791" spans="21:21" x14ac:dyDescent="0.2">
      <c r="U791" s="3"/>
    </row>
    <row r="792" spans="21:21" x14ac:dyDescent="0.2">
      <c r="U792" s="3"/>
    </row>
    <row r="793" spans="21:21" x14ac:dyDescent="0.2">
      <c r="U793" s="3"/>
    </row>
    <row r="794" spans="21:21" x14ac:dyDescent="0.2">
      <c r="U794" s="3"/>
    </row>
    <row r="795" spans="21:21" x14ac:dyDescent="0.2">
      <c r="U795" s="3"/>
    </row>
    <row r="796" spans="21:21" x14ac:dyDescent="0.2">
      <c r="U796" s="3"/>
    </row>
    <row r="797" spans="21:21" x14ac:dyDescent="0.2">
      <c r="U797" s="3"/>
    </row>
    <row r="798" spans="21:21" x14ac:dyDescent="0.2">
      <c r="U798" s="3"/>
    </row>
    <row r="799" spans="21:21" x14ac:dyDescent="0.2">
      <c r="U799" s="3"/>
    </row>
    <row r="800" spans="21:21" x14ac:dyDescent="0.2">
      <c r="U800" s="3"/>
    </row>
    <row r="801" spans="21:21" x14ac:dyDescent="0.2">
      <c r="U801" s="3"/>
    </row>
    <row r="802" spans="21:21" x14ac:dyDescent="0.2">
      <c r="U802" s="3"/>
    </row>
    <row r="803" spans="21:21" x14ac:dyDescent="0.2">
      <c r="U803" s="3"/>
    </row>
    <row r="804" spans="21:21" x14ac:dyDescent="0.2">
      <c r="U804" s="3"/>
    </row>
    <row r="805" spans="21:21" x14ac:dyDescent="0.2">
      <c r="U805" s="3"/>
    </row>
    <row r="806" spans="21:21" x14ac:dyDescent="0.2">
      <c r="U806" s="3"/>
    </row>
    <row r="807" spans="21:21" x14ac:dyDescent="0.2">
      <c r="U807" s="3"/>
    </row>
    <row r="808" spans="21:21" x14ac:dyDescent="0.2">
      <c r="U808" s="3"/>
    </row>
    <row r="809" spans="21:21" x14ac:dyDescent="0.2">
      <c r="U809" s="3"/>
    </row>
    <row r="810" spans="21:21" x14ac:dyDescent="0.2">
      <c r="U810" s="3"/>
    </row>
    <row r="811" spans="21:21" x14ac:dyDescent="0.2">
      <c r="U811" s="3"/>
    </row>
    <row r="812" spans="21:21" x14ac:dyDescent="0.2">
      <c r="U812" s="3"/>
    </row>
    <row r="813" spans="21:21" x14ac:dyDescent="0.2">
      <c r="U813" s="3"/>
    </row>
    <row r="814" spans="21:21" x14ac:dyDescent="0.2">
      <c r="U814" s="3"/>
    </row>
    <row r="815" spans="21:21" x14ac:dyDescent="0.2">
      <c r="U815" s="3"/>
    </row>
    <row r="816" spans="21:21" x14ac:dyDescent="0.2">
      <c r="U816" s="3"/>
    </row>
    <row r="817" spans="21:21" x14ac:dyDescent="0.2">
      <c r="U817" s="3"/>
    </row>
    <row r="818" spans="21:21" x14ac:dyDescent="0.2">
      <c r="U818" s="3"/>
    </row>
    <row r="819" spans="21:21" x14ac:dyDescent="0.2">
      <c r="U819" s="3"/>
    </row>
    <row r="820" spans="21:21" x14ac:dyDescent="0.2">
      <c r="U820" s="3"/>
    </row>
    <row r="821" spans="21:21" x14ac:dyDescent="0.2">
      <c r="U821" s="3"/>
    </row>
    <row r="822" spans="21:21" x14ac:dyDescent="0.2">
      <c r="U822" s="3"/>
    </row>
    <row r="823" spans="21:21" x14ac:dyDescent="0.2">
      <c r="U823" s="3"/>
    </row>
    <row r="824" spans="21:21" x14ac:dyDescent="0.2">
      <c r="U824" s="3"/>
    </row>
    <row r="825" spans="21:21" x14ac:dyDescent="0.2">
      <c r="U825" s="3"/>
    </row>
    <row r="826" spans="21:21" x14ac:dyDescent="0.2">
      <c r="U826" s="3"/>
    </row>
    <row r="827" spans="21:21" x14ac:dyDescent="0.2">
      <c r="U827" s="3"/>
    </row>
    <row r="828" spans="21:21" x14ac:dyDescent="0.2">
      <c r="U828" s="3"/>
    </row>
    <row r="829" spans="21:21" x14ac:dyDescent="0.2">
      <c r="U829" s="3"/>
    </row>
    <row r="830" spans="21:21" x14ac:dyDescent="0.2">
      <c r="U830" s="3"/>
    </row>
    <row r="831" spans="21:21" x14ac:dyDescent="0.2">
      <c r="U831" s="3"/>
    </row>
    <row r="832" spans="21:21" x14ac:dyDescent="0.2">
      <c r="U832" s="3"/>
    </row>
    <row r="833" spans="21:21" x14ac:dyDescent="0.2">
      <c r="U833" s="3"/>
    </row>
    <row r="834" spans="21:21" x14ac:dyDescent="0.2">
      <c r="U834" s="3"/>
    </row>
    <row r="835" spans="21:21" x14ac:dyDescent="0.2">
      <c r="U835" s="3"/>
    </row>
    <row r="836" spans="21:21" x14ac:dyDescent="0.2">
      <c r="U836" s="3"/>
    </row>
    <row r="837" spans="21:21" x14ac:dyDescent="0.2">
      <c r="U837" s="3"/>
    </row>
    <row r="838" spans="21:21" x14ac:dyDescent="0.2">
      <c r="U838" s="3"/>
    </row>
    <row r="839" spans="21:21" x14ac:dyDescent="0.2">
      <c r="U839" s="3"/>
    </row>
    <row r="840" spans="21:21" x14ac:dyDescent="0.2">
      <c r="U840" s="3"/>
    </row>
    <row r="841" spans="21:21" x14ac:dyDescent="0.2">
      <c r="U841" s="3"/>
    </row>
    <row r="842" spans="21:21" x14ac:dyDescent="0.2">
      <c r="U842" s="3"/>
    </row>
    <row r="843" spans="21:21" x14ac:dyDescent="0.2">
      <c r="U843" s="3"/>
    </row>
    <row r="844" spans="21:21" x14ac:dyDescent="0.2">
      <c r="U844" s="3"/>
    </row>
    <row r="845" spans="21:21" x14ac:dyDescent="0.2">
      <c r="U845" s="3"/>
    </row>
    <row r="846" spans="21:21" x14ac:dyDescent="0.2">
      <c r="U846" s="3"/>
    </row>
    <row r="847" spans="21:21" x14ac:dyDescent="0.2">
      <c r="U847" s="3"/>
    </row>
    <row r="848" spans="21:21" x14ac:dyDescent="0.2">
      <c r="U848" s="3"/>
    </row>
    <row r="849" spans="21:21" x14ac:dyDescent="0.2">
      <c r="U849" s="3"/>
    </row>
    <row r="850" spans="21:21" x14ac:dyDescent="0.2">
      <c r="U850" s="3"/>
    </row>
    <row r="851" spans="21:21" x14ac:dyDescent="0.2">
      <c r="U851" s="3"/>
    </row>
    <row r="852" spans="21:21" x14ac:dyDescent="0.2">
      <c r="U852" s="3"/>
    </row>
    <row r="853" spans="21:21" x14ac:dyDescent="0.2">
      <c r="U853" s="3"/>
    </row>
    <row r="854" spans="21:21" x14ac:dyDescent="0.2">
      <c r="U854" s="3"/>
    </row>
    <row r="855" spans="21:21" x14ac:dyDescent="0.2">
      <c r="U855" s="3"/>
    </row>
    <row r="856" spans="21:21" x14ac:dyDescent="0.2">
      <c r="U856" s="3"/>
    </row>
    <row r="857" spans="21:21" x14ac:dyDescent="0.2">
      <c r="U857" s="3"/>
    </row>
    <row r="858" spans="21:21" x14ac:dyDescent="0.2">
      <c r="U858" s="3"/>
    </row>
    <row r="859" spans="21:21" x14ac:dyDescent="0.2">
      <c r="U859" s="3"/>
    </row>
    <row r="860" spans="21:21" x14ac:dyDescent="0.2">
      <c r="U860" s="3"/>
    </row>
    <row r="861" spans="21:21" x14ac:dyDescent="0.2">
      <c r="U861" s="3"/>
    </row>
    <row r="862" spans="21:21" x14ac:dyDescent="0.2">
      <c r="U862" s="3"/>
    </row>
    <row r="863" spans="21:21" x14ac:dyDescent="0.2">
      <c r="U863" s="3"/>
    </row>
    <row r="864" spans="21:21" x14ac:dyDescent="0.2">
      <c r="U864" s="3"/>
    </row>
    <row r="865" spans="21:21" x14ac:dyDescent="0.2">
      <c r="U865" s="3"/>
    </row>
    <row r="866" spans="21:21" x14ac:dyDescent="0.2">
      <c r="U866" s="3"/>
    </row>
    <row r="867" spans="21:21" x14ac:dyDescent="0.2">
      <c r="U867" s="3"/>
    </row>
    <row r="868" spans="21:21" x14ac:dyDescent="0.2">
      <c r="U868" s="3"/>
    </row>
    <row r="869" spans="21:21" x14ac:dyDescent="0.2">
      <c r="U869" s="3"/>
    </row>
    <row r="870" spans="21:21" x14ac:dyDescent="0.2">
      <c r="U870" s="3"/>
    </row>
    <row r="871" spans="21:21" x14ac:dyDescent="0.2">
      <c r="U871" s="3"/>
    </row>
    <row r="872" spans="21:21" x14ac:dyDescent="0.2">
      <c r="U872" s="3"/>
    </row>
    <row r="873" spans="21:21" x14ac:dyDescent="0.2">
      <c r="U873" s="3"/>
    </row>
    <row r="874" spans="21:21" x14ac:dyDescent="0.2">
      <c r="U874" s="3"/>
    </row>
    <row r="875" spans="21:21" x14ac:dyDescent="0.2">
      <c r="U875" s="3"/>
    </row>
    <row r="876" spans="21:21" x14ac:dyDescent="0.2">
      <c r="U876" s="3"/>
    </row>
    <row r="877" spans="21:21" x14ac:dyDescent="0.2">
      <c r="U877" s="3"/>
    </row>
    <row r="878" spans="21:21" x14ac:dyDescent="0.2">
      <c r="U878" s="3"/>
    </row>
    <row r="879" spans="21:21" x14ac:dyDescent="0.2">
      <c r="U879" s="3"/>
    </row>
    <row r="880" spans="21:21" x14ac:dyDescent="0.2">
      <c r="U880" s="3"/>
    </row>
    <row r="881" spans="21:21" x14ac:dyDescent="0.2">
      <c r="U881" s="3"/>
    </row>
    <row r="882" spans="21:21" x14ac:dyDescent="0.2">
      <c r="U882" s="3"/>
    </row>
    <row r="883" spans="21:21" x14ac:dyDescent="0.2">
      <c r="U883" s="3"/>
    </row>
    <row r="884" spans="21:21" x14ac:dyDescent="0.2">
      <c r="U884" s="3"/>
    </row>
    <row r="885" spans="21:21" x14ac:dyDescent="0.2">
      <c r="U885" s="3"/>
    </row>
    <row r="886" spans="21:21" x14ac:dyDescent="0.2">
      <c r="U886" s="3"/>
    </row>
    <row r="887" spans="21:21" x14ac:dyDescent="0.2">
      <c r="U887" s="3"/>
    </row>
    <row r="888" spans="21:21" x14ac:dyDescent="0.2">
      <c r="U888" s="3"/>
    </row>
    <row r="889" spans="21:21" x14ac:dyDescent="0.2">
      <c r="U889" s="3"/>
    </row>
    <row r="890" spans="21:21" x14ac:dyDescent="0.2">
      <c r="U890" s="3"/>
    </row>
    <row r="891" spans="21:21" x14ac:dyDescent="0.2">
      <c r="U891" s="3"/>
    </row>
    <row r="892" spans="21:21" x14ac:dyDescent="0.2">
      <c r="U892" s="3"/>
    </row>
    <row r="893" spans="21:21" x14ac:dyDescent="0.2">
      <c r="U893" s="3"/>
    </row>
    <row r="894" spans="21:21" x14ac:dyDescent="0.2">
      <c r="U894" s="3"/>
    </row>
    <row r="895" spans="21:21" x14ac:dyDescent="0.2">
      <c r="U895" s="3"/>
    </row>
    <row r="896" spans="21:21" x14ac:dyDescent="0.2">
      <c r="U896" s="3"/>
    </row>
    <row r="897" spans="21:21" x14ac:dyDescent="0.2">
      <c r="U897" s="3"/>
    </row>
    <row r="898" spans="21:21" x14ac:dyDescent="0.2">
      <c r="U898" s="3"/>
    </row>
    <row r="899" spans="21:21" x14ac:dyDescent="0.2">
      <c r="U899" s="3"/>
    </row>
    <row r="900" spans="21:21" x14ac:dyDescent="0.2">
      <c r="U900" s="3"/>
    </row>
    <row r="901" spans="21:21" x14ac:dyDescent="0.2">
      <c r="U901" s="3"/>
    </row>
    <row r="902" spans="21:21" x14ac:dyDescent="0.2">
      <c r="U902" s="3"/>
    </row>
    <row r="903" spans="21:21" x14ac:dyDescent="0.2">
      <c r="U903" s="3"/>
    </row>
    <row r="904" spans="21:21" x14ac:dyDescent="0.2">
      <c r="U904" s="3"/>
    </row>
    <row r="905" spans="21:21" x14ac:dyDescent="0.2">
      <c r="U905" s="3"/>
    </row>
    <row r="906" spans="21:21" x14ac:dyDescent="0.2">
      <c r="U906" s="3"/>
    </row>
    <row r="907" spans="21:21" x14ac:dyDescent="0.2">
      <c r="U907" s="3"/>
    </row>
    <row r="908" spans="21:21" x14ac:dyDescent="0.2">
      <c r="U908" s="3"/>
    </row>
    <row r="909" spans="21:21" x14ac:dyDescent="0.2">
      <c r="U909" s="3"/>
    </row>
    <row r="910" spans="21:21" x14ac:dyDescent="0.2">
      <c r="U910" s="3"/>
    </row>
    <row r="911" spans="21:21" x14ac:dyDescent="0.2">
      <c r="U911" s="3"/>
    </row>
    <row r="912" spans="21:21" x14ac:dyDescent="0.2">
      <c r="U912" s="3"/>
    </row>
    <row r="913" spans="21:21" x14ac:dyDescent="0.2">
      <c r="U913" s="3"/>
    </row>
    <row r="914" spans="21:21" x14ac:dyDescent="0.2">
      <c r="U914" s="3"/>
    </row>
    <row r="915" spans="21:21" x14ac:dyDescent="0.2">
      <c r="U915" s="3"/>
    </row>
    <row r="916" spans="21:21" x14ac:dyDescent="0.2">
      <c r="U916" s="3"/>
    </row>
    <row r="917" spans="21:21" x14ac:dyDescent="0.2">
      <c r="U917" s="3"/>
    </row>
    <row r="918" spans="21:21" x14ac:dyDescent="0.2">
      <c r="U918" s="3"/>
    </row>
    <row r="919" spans="21:21" x14ac:dyDescent="0.2">
      <c r="U919" s="3"/>
    </row>
    <row r="920" spans="21:21" x14ac:dyDescent="0.2">
      <c r="U920" s="3"/>
    </row>
    <row r="921" spans="21:21" x14ac:dyDescent="0.2">
      <c r="U921" s="3"/>
    </row>
    <row r="922" spans="21:21" x14ac:dyDescent="0.2">
      <c r="U922" s="3"/>
    </row>
    <row r="923" spans="21:21" x14ac:dyDescent="0.2">
      <c r="U923" s="3"/>
    </row>
    <row r="924" spans="21:21" x14ac:dyDescent="0.2">
      <c r="U924" s="3"/>
    </row>
    <row r="925" spans="21:21" x14ac:dyDescent="0.2">
      <c r="U925" s="3"/>
    </row>
    <row r="926" spans="21:21" x14ac:dyDescent="0.2">
      <c r="U926" s="3"/>
    </row>
    <row r="927" spans="21:21" x14ac:dyDescent="0.2">
      <c r="U927" s="3"/>
    </row>
    <row r="928" spans="21:21" x14ac:dyDescent="0.2">
      <c r="U928" s="3"/>
    </row>
    <row r="929" spans="21:21" x14ac:dyDescent="0.2">
      <c r="U929" s="3"/>
    </row>
    <row r="930" spans="21:21" x14ac:dyDescent="0.2">
      <c r="U930" s="3"/>
    </row>
    <row r="931" spans="21:21" x14ac:dyDescent="0.2">
      <c r="U931" s="3"/>
    </row>
    <row r="932" spans="21:21" x14ac:dyDescent="0.2">
      <c r="U932" s="3"/>
    </row>
    <row r="933" spans="21:21" x14ac:dyDescent="0.2">
      <c r="U933" s="3"/>
    </row>
    <row r="934" spans="21:21" x14ac:dyDescent="0.2">
      <c r="U934" s="3"/>
    </row>
    <row r="935" spans="21:21" x14ac:dyDescent="0.2">
      <c r="U935" s="3"/>
    </row>
    <row r="936" spans="21:21" x14ac:dyDescent="0.2">
      <c r="U936" s="3"/>
    </row>
    <row r="937" spans="21:21" x14ac:dyDescent="0.2">
      <c r="U937" s="3"/>
    </row>
    <row r="938" spans="21:21" x14ac:dyDescent="0.2">
      <c r="U938" s="3"/>
    </row>
    <row r="939" spans="21:21" x14ac:dyDescent="0.2">
      <c r="U939" s="3"/>
    </row>
    <row r="940" spans="21:21" x14ac:dyDescent="0.2">
      <c r="U940" s="3"/>
    </row>
    <row r="941" spans="21:21" x14ac:dyDescent="0.2">
      <c r="U941" s="3"/>
    </row>
    <row r="942" spans="21:21" x14ac:dyDescent="0.2">
      <c r="U942" s="3"/>
    </row>
    <row r="943" spans="21:21" x14ac:dyDescent="0.2">
      <c r="U943" s="3"/>
    </row>
    <row r="944" spans="21:21" x14ac:dyDescent="0.2">
      <c r="U944" s="3"/>
    </row>
    <row r="945" spans="21:21" x14ac:dyDescent="0.2">
      <c r="U945" s="3"/>
    </row>
    <row r="946" spans="21:21" x14ac:dyDescent="0.2">
      <c r="U946" s="3"/>
    </row>
    <row r="947" spans="21:21" x14ac:dyDescent="0.2">
      <c r="U947" s="3"/>
    </row>
    <row r="948" spans="21:21" x14ac:dyDescent="0.2">
      <c r="U948" s="3"/>
    </row>
    <row r="949" spans="21:21" x14ac:dyDescent="0.2">
      <c r="U949" s="3"/>
    </row>
    <row r="950" spans="21:21" x14ac:dyDescent="0.2">
      <c r="U950" s="3"/>
    </row>
    <row r="951" spans="21:21" x14ac:dyDescent="0.2">
      <c r="U951" s="3"/>
    </row>
    <row r="952" spans="21:21" x14ac:dyDescent="0.2">
      <c r="U952" s="3"/>
    </row>
    <row r="953" spans="21:21" x14ac:dyDescent="0.2">
      <c r="U953" s="3"/>
    </row>
    <row r="954" spans="21:21" x14ac:dyDescent="0.2">
      <c r="U954" s="3"/>
    </row>
    <row r="955" spans="21:21" x14ac:dyDescent="0.2">
      <c r="U955" s="3"/>
    </row>
    <row r="956" spans="21:21" x14ac:dyDescent="0.2">
      <c r="U956" s="3"/>
    </row>
    <row r="957" spans="21:21" x14ac:dyDescent="0.2">
      <c r="U957" s="3"/>
    </row>
    <row r="958" spans="21:21" x14ac:dyDescent="0.2">
      <c r="U958" s="3"/>
    </row>
    <row r="959" spans="21:21" x14ac:dyDescent="0.2">
      <c r="U959" s="3"/>
    </row>
    <row r="960" spans="21:21" x14ac:dyDescent="0.2">
      <c r="U960" s="3"/>
    </row>
    <row r="961" spans="21:21" x14ac:dyDescent="0.2">
      <c r="U961" s="3"/>
    </row>
    <row r="962" spans="21:21" x14ac:dyDescent="0.2">
      <c r="U962" s="3"/>
    </row>
    <row r="963" spans="21:21" x14ac:dyDescent="0.2">
      <c r="U963" s="3"/>
    </row>
    <row r="964" spans="21:21" x14ac:dyDescent="0.2">
      <c r="U964" s="3"/>
    </row>
    <row r="965" spans="21:21" x14ac:dyDescent="0.2">
      <c r="U965" s="3"/>
    </row>
    <row r="966" spans="21:21" x14ac:dyDescent="0.2">
      <c r="U966" s="3"/>
    </row>
    <row r="967" spans="21:21" x14ac:dyDescent="0.2">
      <c r="U967" s="3"/>
    </row>
    <row r="968" spans="21:21" x14ac:dyDescent="0.2">
      <c r="U968" s="3"/>
    </row>
    <row r="969" spans="21:21" x14ac:dyDescent="0.2">
      <c r="U969" s="3"/>
    </row>
    <row r="970" spans="21:21" x14ac:dyDescent="0.2">
      <c r="U970" s="3"/>
    </row>
    <row r="971" spans="21:21" x14ac:dyDescent="0.2">
      <c r="U971" s="3"/>
    </row>
    <row r="972" spans="21:21" x14ac:dyDescent="0.2">
      <c r="U972" s="3"/>
    </row>
    <row r="973" spans="21:21" x14ac:dyDescent="0.2">
      <c r="U973" s="3"/>
    </row>
    <row r="974" spans="21:21" x14ac:dyDescent="0.2">
      <c r="U974" s="3"/>
    </row>
    <row r="975" spans="21:21" x14ac:dyDescent="0.2">
      <c r="U975" s="3"/>
    </row>
    <row r="976" spans="21:21" x14ac:dyDescent="0.2">
      <c r="U976" s="3"/>
    </row>
    <row r="977" spans="21:21" x14ac:dyDescent="0.2">
      <c r="U977" s="3"/>
    </row>
    <row r="978" spans="21:21" x14ac:dyDescent="0.2">
      <c r="U978" s="3"/>
    </row>
    <row r="979" spans="21:21" x14ac:dyDescent="0.2">
      <c r="U979" s="3"/>
    </row>
    <row r="980" spans="21:21" x14ac:dyDescent="0.2">
      <c r="U980" s="3"/>
    </row>
    <row r="981" spans="21:21" x14ac:dyDescent="0.2">
      <c r="U981" s="3"/>
    </row>
    <row r="982" spans="21:21" x14ac:dyDescent="0.2">
      <c r="U982" s="3"/>
    </row>
    <row r="983" spans="21:21" x14ac:dyDescent="0.2">
      <c r="U983" s="3"/>
    </row>
    <row r="984" spans="21:21" x14ac:dyDescent="0.2">
      <c r="U984" s="3"/>
    </row>
    <row r="985" spans="21:21" x14ac:dyDescent="0.2">
      <c r="U985" s="3"/>
    </row>
    <row r="986" spans="21:21" x14ac:dyDescent="0.2">
      <c r="U986" s="3"/>
    </row>
    <row r="987" spans="21:21" x14ac:dyDescent="0.2">
      <c r="U987" s="3"/>
    </row>
    <row r="988" spans="21:21" x14ac:dyDescent="0.2">
      <c r="U988" s="3"/>
    </row>
    <row r="989" spans="21:21" x14ac:dyDescent="0.2">
      <c r="U989" s="3"/>
    </row>
    <row r="990" spans="21:21" x14ac:dyDescent="0.2">
      <c r="U990" s="3"/>
    </row>
    <row r="991" spans="21:21" x14ac:dyDescent="0.2">
      <c r="U991" s="3"/>
    </row>
    <row r="992" spans="21:21" x14ac:dyDescent="0.2">
      <c r="U992" s="3"/>
    </row>
    <row r="993" spans="21:21" x14ac:dyDescent="0.2">
      <c r="U993" s="3"/>
    </row>
    <row r="994" spans="21:21" x14ac:dyDescent="0.2">
      <c r="U994" s="3"/>
    </row>
    <row r="995" spans="21:21" x14ac:dyDescent="0.2">
      <c r="U995" s="3"/>
    </row>
    <row r="996" spans="21:21" x14ac:dyDescent="0.2">
      <c r="U996" s="3"/>
    </row>
    <row r="997" spans="21:21" x14ac:dyDescent="0.2">
      <c r="U997" s="3"/>
    </row>
    <row r="998" spans="21:21" x14ac:dyDescent="0.2">
      <c r="U998" s="3"/>
    </row>
    <row r="999" spans="21:21" x14ac:dyDescent="0.2">
      <c r="U999" s="3"/>
    </row>
    <row r="1000" spans="21:21" x14ac:dyDescent="0.2">
      <c r="U1000" s="3"/>
    </row>
    <row r="1001" spans="21:21" x14ac:dyDescent="0.2">
      <c r="U1001" s="3"/>
    </row>
    <row r="1002" spans="21:21" x14ac:dyDescent="0.2">
      <c r="U1002" s="3"/>
    </row>
    <row r="1003" spans="21:21" x14ac:dyDescent="0.2">
      <c r="U1003" s="3"/>
    </row>
    <row r="1004" spans="21:21" x14ac:dyDescent="0.2">
      <c r="U1004" s="3"/>
    </row>
    <row r="1005" spans="21:21" x14ac:dyDescent="0.2">
      <c r="U1005" s="3"/>
    </row>
    <row r="1006" spans="21:21" x14ac:dyDescent="0.2">
      <c r="U1006" s="3"/>
    </row>
    <row r="1007" spans="21:21" x14ac:dyDescent="0.2">
      <c r="U1007" s="3"/>
    </row>
    <row r="1008" spans="21:21" x14ac:dyDescent="0.2">
      <c r="U1008" s="3"/>
    </row>
    <row r="1009" spans="21:21" x14ac:dyDescent="0.2">
      <c r="U1009" s="3"/>
    </row>
    <row r="1010" spans="21:21" x14ac:dyDescent="0.2">
      <c r="U1010" s="3"/>
    </row>
    <row r="1011" spans="21:21" x14ac:dyDescent="0.2">
      <c r="U1011" s="3"/>
    </row>
    <row r="1012" spans="21:21" x14ac:dyDescent="0.2">
      <c r="U1012" s="3"/>
    </row>
    <row r="1013" spans="21:21" x14ac:dyDescent="0.2">
      <c r="U1013" s="3"/>
    </row>
    <row r="1014" spans="21:21" x14ac:dyDescent="0.2">
      <c r="U1014" s="3"/>
    </row>
    <row r="1015" spans="21:21" x14ac:dyDescent="0.2">
      <c r="U1015" s="3"/>
    </row>
    <row r="1016" spans="21:21" x14ac:dyDescent="0.2">
      <c r="U1016" s="3"/>
    </row>
    <row r="1017" spans="21:21" x14ac:dyDescent="0.2">
      <c r="U1017" s="3"/>
    </row>
    <row r="1018" spans="21:21" x14ac:dyDescent="0.2">
      <c r="U1018" s="3"/>
    </row>
    <row r="1019" spans="21:21" x14ac:dyDescent="0.2">
      <c r="U1019" s="3"/>
    </row>
    <row r="1020" spans="21:21" x14ac:dyDescent="0.2">
      <c r="U1020" s="3"/>
    </row>
    <row r="1021" spans="21:21" x14ac:dyDescent="0.2">
      <c r="U1021" s="3"/>
    </row>
    <row r="1022" spans="21:21" x14ac:dyDescent="0.2">
      <c r="U1022" s="3"/>
    </row>
    <row r="1023" spans="21:21" x14ac:dyDescent="0.2">
      <c r="U1023" s="3"/>
    </row>
    <row r="1024" spans="21:21" x14ac:dyDescent="0.2">
      <c r="U1024" s="3"/>
    </row>
    <row r="1025" spans="21:21" x14ac:dyDescent="0.2">
      <c r="U1025" s="3"/>
    </row>
    <row r="1026" spans="21:21" x14ac:dyDescent="0.2">
      <c r="U1026" s="3"/>
    </row>
    <row r="1027" spans="21:21" x14ac:dyDescent="0.2">
      <c r="U1027" s="3"/>
    </row>
    <row r="1028" spans="21:21" x14ac:dyDescent="0.2">
      <c r="U1028" s="3"/>
    </row>
    <row r="1029" spans="21:21" x14ac:dyDescent="0.2">
      <c r="U1029" s="3"/>
    </row>
    <row r="1030" spans="21:21" x14ac:dyDescent="0.2">
      <c r="U1030" s="3"/>
    </row>
    <row r="1031" spans="21:21" x14ac:dyDescent="0.2">
      <c r="U1031" s="3"/>
    </row>
    <row r="1032" spans="21:21" x14ac:dyDescent="0.2">
      <c r="U1032" s="3"/>
    </row>
    <row r="1033" spans="21:21" x14ac:dyDescent="0.2">
      <c r="U1033" s="3"/>
    </row>
    <row r="1034" spans="21:21" x14ac:dyDescent="0.2">
      <c r="U1034" s="3"/>
    </row>
    <row r="1035" spans="21:21" x14ac:dyDescent="0.2">
      <c r="U1035" s="3"/>
    </row>
    <row r="1036" spans="21:21" x14ac:dyDescent="0.2">
      <c r="U1036" s="3"/>
    </row>
    <row r="1037" spans="21:21" x14ac:dyDescent="0.2">
      <c r="U1037" s="3"/>
    </row>
    <row r="1038" spans="21:21" x14ac:dyDescent="0.2">
      <c r="U1038" s="3"/>
    </row>
    <row r="1039" spans="21:21" x14ac:dyDescent="0.2">
      <c r="U1039" s="3"/>
    </row>
    <row r="1040" spans="21:21" x14ac:dyDescent="0.2">
      <c r="U1040" s="3"/>
    </row>
    <row r="1041" spans="21:21" x14ac:dyDescent="0.2">
      <c r="U1041" s="3"/>
    </row>
    <row r="1042" spans="21:21" x14ac:dyDescent="0.2">
      <c r="U1042" s="3"/>
    </row>
    <row r="1043" spans="21:21" x14ac:dyDescent="0.2">
      <c r="U1043" s="3"/>
    </row>
    <row r="1044" spans="21:21" x14ac:dyDescent="0.2">
      <c r="U1044" s="3"/>
    </row>
    <row r="1045" spans="21:21" x14ac:dyDescent="0.2">
      <c r="U1045" s="3"/>
    </row>
    <row r="1046" spans="21:21" x14ac:dyDescent="0.2">
      <c r="U1046" s="3"/>
    </row>
    <row r="1047" spans="21:21" x14ac:dyDescent="0.2">
      <c r="U1047" s="3"/>
    </row>
    <row r="1048" spans="21:21" x14ac:dyDescent="0.2">
      <c r="U1048" s="3"/>
    </row>
    <row r="1049" spans="21:21" x14ac:dyDescent="0.2">
      <c r="U1049" s="3"/>
    </row>
    <row r="1050" spans="21:21" x14ac:dyDescent="0.2">
      <c r="U1050" s="3"/>
    </row>
    <row r="1051" spans="21:21" x14ac:dyDescent="0.2">
      <c r="U1051" s="3"/>
    </row>
    <row r="1052" spans="21:21" x14ac:dyDescent="0.2">
      <c r="U1052" s="3"/>
    </row>
    <row r="1053" spans="21:21" x14ac:dyDescent="0.2">
      <c r="U1053" s="3"/>
    </row>
    <row r="1054" spans="21:21" x14ac:dyDescent="0.2">
      <c r="U1054" s="3"/>
    </row>
    <row r="1055" spans="21:21" x14ac:dyDescent="0.2">
      <c r="U1055" s="3"/>
    </row>
    <row r="1056" spans="21:21" x14ac:dyDescent="0.2">
      <c r="U1056" s="3"/>
    </row>
    <row r="1057" spans="21:21" x14ac:dyDescent="0.2">
      <c r="U1057" s="3"/>
    </row>
    <row r="1058" spans="21:21" x14ac:dyDescent="0.2">
      <c r="U1058" s="3"/>
    </row>
    <row r="1059" spans="21:21" x14ac:dyDescent="0.2">
      <c r="U1059" s="3"/>
    </row>
    <row r="1060" spans="21:21" x14ac:dyDescent="0.2">
      <c r="U1060" s="3"/>
    </row>
    <row r="1061" spans="21:21" x14ac:dyDescent="0.2">
      <c r="U1061" s="3"/>
    </row>
    <row r="1062" spans="21:21" x14ac:dyDescent="0.2">
      <c r="U1062" s="3"/>
    </row>
    <row r="1063" spans="21:21" x14ac:dyDescent="0.2">
      <c r="U1063" s="3"/>
    </row>
    <row r="1064" spans="21:21" x14ac:dyDescent="0.2">
      <c r="U1064" s="3"/>
    </row>
    <row r="1065" spans="21:21" x14ac:dyDescent="0.2">
      <c r="U1065" s="3"/>
    </row>
    <row r="1066" spans="21:21" x14ac:dyDescent="0.2">
      <c r="U1066" s="3"/>
    </row>
    <row r="1067" spans="21:21" x14ac:dyDescent="0.2">
      <c r="U1067" s="3"/>
    </row>
    <row r="1068" spans="21:21" x14ac:dyDescent="0.2">
      <c r="U1068" s="3"/>
    </row>
    <row r="1069" spans="21:21" x14ac:dyDescent="0.2">
      <c r="U1069" s="3"/>
    </row>
    <row r="1070" spans="21:21" x14ac:dyDescent="0.2">
      <c r="U1070" s="3"/>
    </row>
    <row r="1071" spans="21:21" x14ac:dyDescent="0.2">
      <c r="U1071" s="3"/>
    </row>
    <row r="1072" spans="21:21" x14ac:dyDescent="0.2">
      <c r="U1072" s="3"/>
    </row>
    <row r="1073" spans="21:21" x14ac:dyDescent="0.2">
      <c r="U1073" s="3"/>
    </row>
    <row r="1074" spans="21:21" x14ac:dyDescent="0.2">
      <c r="U1074" s="3"/>
    </row>
    <row r="1075" spans="21:21" x14ac:dyDescent="0.2">
      <c r="U1075" s="3"/>
    </row>
    <row r="1076" spans="21:21" x14ac:dyDescent="0.2">
      <c r="U1076" s="3"/>
    </row>
    <row r="1077" spans="21:21" x14ac:dyDescent="0.2">
      <c r="U1077" s="3"/>
    </row>
    <row r="1078" spans="21:21" x14ac:dyDescent="0.2">
      <c r="U1078" s="3"/>
    </row>
    <row r="1079" spans="21:21" x14ac:dyDescent="0.2">
      <c r="U1079" s="3"/>
    </row>
    <row r="1080" spans="21:21" x14ac:dyDescent="0.2">
      <c r="U1080" s="3"/>
    </row>
    <row r="1081" spans="21:21" x14ac:dyDescent="0.2">
      <c r="U1081" s="3"/>
    </row>
    <row r="1082" spans="21:21" x14ac:dyDescent="0.2">
      <c r="U1082" s="3"/>
    </row>
    <row r="1083" spans="21:21" x14ac:dyDescent="0.2">
      <c r="U1083" s="3"/>
    </row>
    <row r="1084" spans="21:21" x14ac:dyDescent="0.2">
      <c r="U1084" s="3"/>
    </row>
    <row r="1085" spans="21:21" x14ac:dyDescent="0.2">
      <c r="U1085" s="3"/>
    </row>
    <row r="1086" spans="21:21" x14ac:dyDescent="0.2">
      <c r="U1086" s="3"/>
    </row>
    <row r="1087" spans="21:21" x14ac:dyDescent="0.2">
      <c r="U1087" s="3"/>
    </row>
    <row r="1088" spans="21:21" x14ac:dyDescent="0.2">
      <c r="U1088" s="3"/>
    </row>
    <row r="1089" spans="21:21" x14ac:dyDescent="0.2">
      <c r="U1089" s="3"/>
    </row>
    <row r="1090" spans="21:21" x14ac:dyDescent="0.2">
      <c r="U1090" s="3"/>
    </row>
    <row r="1091" spans="21:21" x14ac:dyDescent="0.2">
      <c r="U1091" s="3"/>
    </row>
    <row r="1092" spans="21:21" x14ac:dyDescent="0.2">
      <c r="U1092" s="3"/>
    </row>
    <row r="1093" spans="21:21" x14ac:dyDescent="0.2">
      <c r="U1093" s="3"/>
    </row>
    <row r="1094" spans="21:21" x14ac:dyDescent="0.2">
      <c r="U1094" s="3"/>
    </row>
    <row r="1095" spans="21:21" x14ac:dyDescent="0.2">
      <c r="U1095" s="3"/>
    </row>
    <row r="1096" spans="21:21" x14ac:dyDescent="0.2">
      <c r="U1096" s="3"/>
    </row>
    <row r="1097" spans="21:21" x14ac:dyDescent="0.2">
      <c r="U1097" s="3"/>
    </row>
    <row r="1098" spans="21:21" x14ac:dyDescent="0.2">
      <c r="U1098" s="3"/>
    </row>
    <row r="1099" spans="21:21" x14ac:dyDescent="0.2">
      <c r="U1099" s="3"/>
    </row>
    <row r="1100" spans="21:21" x14ac:dyDescent="0.2">
      <c r="U1100" s="3"/>
    </row>
    <row r="1101" spans="21:21" x14ac:dyDescent="0.2">
      <c r="U1101" s="3"/>
    </row>
    <row r="1102" spans="21:21" x14ac:dyDescent="0.2">
      <c r="U1102" s="3"/>
    </row>
    <row r="1103" spans="21:21" x14ac:dyDescent="0.2">
      <c r="U1103" s="3"/>
    </row>
    <row r="1104" spans="21:21" x14ac:dyDescent="0.2">
      <c r="U1104" s="3"/>
    </row>
    <row r="1105" spans="21:21" x14ac:dyDescent="0.2">
      <c r="U1105" s="3"/>
    </row>
    <row r="1106" spans="21:21" x14ac:dyDescent="0.2">
      <c r="U1106" s="3"/>
    </row>
    <row r="1107" spans="21:21" x14ac:dyDescent="0.2">
      <c r="U1107" s="3"/>
    </row>
    <row r="1108" spans="21:21" x14ac:dyDescent="0.2">
      <c r="U1108" s="3"/>
    </row>
    <row r="1109" spans="21:21" x14ac:dyDescent="0.2">
      <c r="U1109" s="3"/>
    </row>
    <row r="1110" spans="21:21" x14ac:dyDescent="0.2">
      <c r="U1110" s="3"/>
    </row>
    <row r="1111" spans="21:21" x14ac:dyDescent="0.2">
      <c r="U1111" s="3"/>
    </row>
    <row r="1112" spans="21:21" x14ac:dyDescent="0.2">
      <c r="U1112" s="3"/>
    </row>
    <row r="1113" spans="21:21" x14ac:dyDescent="0.2">
      <c r="U1113" s="3"/>
    </row>
    <row r="1114" spans="21:21" x14ac:dyDescent="0.2">
      <c r="U1114" s="3"/>
    </row>
    <row r="1115" spans="21:21" x14ac:dyDescent="0.2">
      <c r="U1115" s="3"/>
    </row>
    <row r="1116" spans="21:21" x14ac:dyDescent="0.2">
      <c r="U1116" s="3"/>
    </row>
    <row r="1117" spans="21:21" x14ac:dyDescent="0.2">
      <c r="U1117" s="3"/>
    </row>
    <row r="1118" spans="21:21" x14ac:dyDescent="0.2">
      <c r="U1118" s="3"/>
    </row>
    <row r="1119" spans="21:21" x14ac:dyDescent="0.2">
      <c r="U1119" s="3"/>
    </row>
    <row r="1120" spans="21:21" x14ac:dyDescent="0.2">
      <c r="U1120" s="3"/>
    </row>
    <row r="1121" spans="21:21" x14ac:dyDescent="0.2">
      <c r="U1121" s="3"/>
    </row>
    <row r="1122" spans="21:21" x14ac:dyDescent="0.2">
      <c r="U1122" s="3"/>
    </row>
    <row r="1123" spans="21:21" x14ac:dyDescent="0.2">
      <c r="U1123" s="3"/>
    </row>
    <row r="1124" spans="21:21" x14ac:dyDescent="0.2">
      <c r="U1124" s="3"/>
    </row>
    <row r="1125" spans="21:21" x14ac:dyDescent="0.2">
      <c r="U1125" s="3"/>
    </row>
    <row r="1126" spans="21:21" x14ac:dyDescent="0.2">
      <c r="U1126" s="3"/>
    </row>
    <row r="1127" spans="21:21" x14ac:dyDescent="0.2">
      <c r="U1127" s="3"/>
    </row>
    <row r="1128" spans="21:21" x14ac:dyDescent="0.2">
      <c r="U1128" s="3"/>
    </row>
    <row r="1129" spans="21:21" x14ac:dyDescent="0.2">
      <c r="U1129" s="3"/>
    </row>
    <row r="1130" spans="21:21" x14ac:dyDescent="0.2">
      <c r="U1130" s="3"/>
    </row>
    <row r="1131" spans="21:21" x14ac:dyDescent="0.2">
      <c r="U1131" s="3"/>
    </row>
    <row r="1132" spans="21:21" x14ac:dyDescent="0.2">
      <c r="U1132" s="3"/>
    </row>
    <row r="1133" spans="21:21" x14ac:dyDescent="0.2">
      <c r="U1133" s="3"/>
    </row>
    <row r="1134" spans="21:21" x14ac:dyDescent="0.2">
      <c r="U1134" s="3"/>
    </row>
    <row r="1135" spans="21:21" x14ac:dyDescent="0.2">
      <c r="U1135" s="3"/>
    </row>
    <row r="1136" spans="21:21" x14ac:dyDescent="0.2">
      <c r="U1136" s="3"/>
    </row>
    <row r="1137" spans="21:21" x14ac:dyDescent="0.2">
      <c r="U1137" s="3"/>
    </row>
    <row r="1138" spans="21:21" x14ac:dyDescent="0.2">
      <c r="U1138" s="3"/>
    </row>
    <row r="1139" spans="21:21" x14ac:dyDescent="0.2">
      <c r="U1139" s="3"/>
    </row>
    <row r="1140" spans="21:21" x14ac:dyDescent="0.2">
      <c r="U1140" s="3"/>
    </row>
    <row r="1141" spans="21:21" x14ac:dyDescent="0.2">
      <c r="U1141" s="3"/>
    </row>
    <row r="1142" spans="21:21" x14ac:dyDescent="0.2">
      <c r="U1142" s="3"/>
    </row>
    <row r="1143" spans="21:21" x14ac:dyDescent="0.2">
      <c r="U1143" s="3"/>
    </row>
    <row r="1144" spans="21:21" x14ac:dyDescent="0.2">
      <c r="U1144" s="3"/>
    </row>
    <row r="1145" spans="21:21" x14ac:dyDescent="0.2">
      <c r="U1145" s="3"/>
    </row>
    <row r="1146" spans="21:21" x14ac:dyDescent="0.2">
      <c r="U1146" s="3"/>
    </row>
    <row r="1147" spans="21:21" x14ac:dyDescent="0.2">
      <c r="U1147" s="3"/>
    </row>
    <row r="1148" spans="21:21" x14ac:dyDescent="0.2">
      <c r="U1148" s="3"/>
    </row>
    <row r="1149" spans="21:21" x14ac:dyDescent="0.2">
      <c r="U1149" s="3"/>
    </row>
    <row r="1150" spans="21:21" x14ac:dyDescent="0.2">
      <c r="U1150" s="3"/>
    </row>
    <row r="1151" spans="21:21" x14ac:dyDescent="0.2">
      <c r="U1151" s="3"/>
    </row>
    <row r="1152" spans="21:21" x14ac:dyDescent="0.2">
      <c r="U1152" s="3"/>
    </row>
    <row r="1153" spans="21:21" x14ac:dyDescent="0.2">
      <c r="U1153" s="3"/>
    </row>
    <row r="1154" spans="21:21" x14ac:dyDescent="0.2">
      <c r="U1154" s="3"/>
    </row>
    <row r="1155" spans="21:21" x14ac:dyDescent="0.2">
      <c r="U1155" s="3"/>
    </row>
    <row r="1156" spans="21:21" x14ac:dyDescent="0.2">
      <c r="U1156" s="3"/>
    </row>
  </sheetData>
  <sheetProtection sheet="1" formatCells="0" formatColumns="0" formatRows="0"/>
  <mergeCells count="3">
    <mergeCell ref="T4:W4"/>
    <mergeCell ref="C6:C7"/>
    <mergeCell ref="B6:B7"/>
  </mergeCells>
  <phoneticPr fontId="7" type="noConversion"/>
  <dataValidations count="1">
    <dataValidation type="decimal" allowBlank="1" showInputMessage="1" showErrorMessage="1" errorTitle="Invalid Entry" error="The graph is set up for z values between -4 and +4." promptTitle="Z Value" prompt="Enter the z-value you want." sqref="C6:C7">
      <formula1>-4</formula1>
      <formula2>4</formula2>
    </dataValidation>
  </dataValidations>
  <pageMargins left="0.75" right="0.75" top="1" bottom="1" header="0.5" footer="0.5"/>
  <pageSetup scale="9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1156"/>
  <sheetViews>
    <sheetView showGridLines="0" workbookViewId="0"/>
  </sheetViews>
  <sheetFormatPr defaultRowHeight="12.75" x14ac:dyDescent="0.2"/>
  <cols>
    <col min="1" max="1" width="4" style="2" customWidth="1"/>
    <col min="2" max="2" width="9.140625" style="2"/>
    <col min="3" max="3" width="10.42578125" style="2" customWidth="1"/>
    <col min="4" max="4" width="4.7109375" style="2" customWidth="1"/>
    <col min="5" max="5" width="15.42578125" style="2" customWidth="1"/>
    <col min="6" max="8" width="10.7109375" style="2" customWidth="1"/>
    <col min="9" max="9" width="6.28515625" style="2" customWidth="1"/>
    <col min="10" max="11" width="10.7109375" style="2" customWidth="1"/>
    <col min="12" max="12" width="12.28515625" style="2" customWidth="1"/>
    <col min="13" max="19" width="9.140625" style="2"/>
    <col min="20" max="20" width="7.42578125" style="2" customWidth="1"/>
    <col min="21" max="22" width="9.140625" style="2"/>
    <col min="23" max="23" width="7.28515625" style="2" customWidth="1"/>
    <col min="24" max="24" width="11" style="2" customWidth="1"/>
    <col min="25" max="16384" width="9.140625" style="2"/>
  </cols>
  <sheetData>
    <row r="1" spans="2:24" ht="14.25" customHeight="1" x14ac:dyDescent="0.2">
      <c r="B1" s="53" t="s">
        <v>24</v>
      </c>
    </row>
    <row r="2" spans="2:24" ht="12.75" customHeight="1" x14ac:dyDescent="0.2">
      <c r="T2" s="75" t="s">
        <v>20</v>
      </c>
      <c r="U2" s="76"/>
      <c r="V2" s="76"/>
      <c r="W2" s="76"/>
      <c r="X2" s="77"/>
    </row>
    <row r="3" spans="2:24" ht="12.75" customHeight="1" x14ac:dyDescent="0.3">
      <c r="T3" s="67"/>
      <c r="U3" s="68"/>
      <c r="V3" s="69" t="s">
        <v>34</v>
      </c>
      <c r="W3" s="70"/>
      <c r="X3" s="71" t="s">
        <v>35</v>
      </c>
    </row>
    <row r="4" spans="2:24" ht="12.75" customHeight="1" x14ac:dyDescent="0.2">
      <c r="T4" s="67"/>
      <c r="U4" s="68"/>
      <c r="V4" s="72">
        <f>C6</f>
        <v>-1</v>
      </c>
      <c r="W4" s="70"/>
      <c r="X4" s="73">
        <f>C8</f>
        <v>2</v>
      </c>
    </row>
    <row r="5" spans="2:24" ht="12.75" customHeight="1" x14ac:dyDescent="0.2">
      <c r="T5" s="74" t="s">
        <v>14</v>
      </c>
      <c r="U5" s="65" t="s">
        <v>0</v>
      </c>
      <c r="V5" s="65" t="s">
        <v>1</v>
      </c>
      <c r="W5" s="65" t="s">
        <v>16</v>
      </c>
      <c r="X5" s="66" t="s">
        <v>2</v>
      </c>
    </row>
    <row r="6" spans="2:24" ht="12.75" customHeight="1" x14ac:dyDescent="0.2">
      <c r="B6" s="85" t="s">
        <v>31</v>
      </c>
      <c r="C6" s="84">
        <v>-1</v>
      </c>
      <c r="D6" s="89" t="s">
        <v>23</v>
      </c>
      <c r="H6" s="5"/>
      <c r="T6" s="18">
        <v>1</v>
      </c>
      <c r="U6" s="16">
        <v>-3</v>
      </c>
      <c r="V6" s="17">
        <f>IF(U6&lt;$V$4,NORMDIST(U6,0,1,0),"")</f>
        <v>4.4318484119380075E-3</v>
      </c>
      <c r="W6" s="17" t="str">
        <f>IF(AND(U6&gt;=$V$4,U6&lt;=$X$4),NORMDIST(U6,0,1,0),"")</f>
        <v/>
      </c>
      <c r="X6" s="17" t="str">
        <f>IF(U6&gt;$X$4,NORMDIST(U6,0,1,0),"")</f>
        <v/>
      </c>
    </row>
    <row r="7" spans="2:24" ht="12.75" customHeight="1" x14ac:dyDescent="0.2">
      <c r="B7" s="86"/>
      <c r="C7" s="84"/>
      <c r="D7" s="89"/>
      <c r="H7" s="4"/>
      <c r="T7" s="18">
        <v>2</v>
      </c>
      <c r="U7" s="16">
        <v>-2.99</v>
      </c>
      <c r="V7" s="17">
        <f t="shared" ref="V7:V70" si="0">IF(U7&lt;$V$4,NORMDIST(U7,0,1,0),"")</f>
        <v>4.5665899546701444E-3</v>
      </c>
      <c r="W7" s="17" t="str">
        <f t="shared" ref="W7:W70" si="1">IF(AND(U7&gt;=$V$4,U7&lt;=$X$4),NORMDIST(U7,0,1,0),"")</f>
        <v/>
      </c>
      <c r="X7" s="17" t="str">
        <f t="shared" ref="X7:X70" si="2">IF(U7&gt;$X$4,NORMDIST(U7,0,1,0),"")</f>
        <v/>
      </c>
    </row>
    <row r="8" spans="2:24" ht="12.75" customHeight="1" x14ac:dyDescent="0.2">
      <c r="B8" s="85" t="s">
        <v>32</v>
      </c>
      <c r="C8" s="84">
        <v>2</v>
      </c>
      <c r="D8" s="89" t="s">
        <v>23</v>
      </c>
      <c r="H8" s="4"/>
      <c r="T8" s="18">
        <v>3</v>
      </c>
      <c r="U8" s="16">
        <v>-2.98</v>
      </c>
      <c r="V8" s="17">
        <f t="shared" si="0"/>
        <v>4.7049575269339792E-3</v>
      </c>
      <c r="W8" s="17" t="str">
        <f t="shared" si="1"/>
        <v/>
      </c>
      <c r="X8" s="17" t="str">
        <f t="shared" si="2"/>
        <v/>
      </c>
    </row>
    <row r="9" spans="2:24" ht="12.75" customHeight="1" x14ac:dyDescent="0.2">
      <c r="B9" s="86"/>
      <c r="C9" s="84"/>
      <c r="D9" s="89"/>
      <c r="T9" s="18">
        <v>4</v>
      </c>
      <c r="U9" s="16">
        <v>-2.97</v>
      </c>
      <c r="V9" s="17">
        <f t="shared" si="0"/>
        <v>4.847032905978944E-3</v>
      </c>
      <c r="W9" s="17" t="str">
        <f t="shared" si="1"/>
        <v/>
      </c>
      <c r="X9" s="17" t="str">
        <f t="shared" si="2"/>
        <v/>
      </c>
    </row>
    <row r="10" spans="2:24" ht="12.75" customHeight="1" x14ac:dyDescent="0.2">
      <c r="T10" s="18">
        <v>5</v>
      </c>
      <c r="U10" s="16">
        <v>-2.96</v>
      </c>
      <c r="V10" s="17">
        <f t="shared" si="0"/>
        <v>4.9928992136123763E-3</v>
      </c>
      <c r="W10" s="17" t="str">
        <f t="shared" si="1"/>
        <v/>
      </c>
      <c r="X10" s="17" t="str">
        <f t="shared" si="2"/>
        <v/>
      </c>
    </row>
    <row r="11" spans="2:24" ht="12.75" customHeight="1" x14ac:dyDescent="0.2">
      <c r="B11" s="22" t="s">
        <v>17</v>
      </c>
      <c r="C11" s="23" t="s">
        <v>19</v>
      </c>
      <c r="T11" s="18">
        <v>6</v>
      </c>
      <c r="U11" s="16">
        <v>-2.95</v>
      </c>
      <c r="V11" s="17">
        <f t="shared" si="0"/>
        <v>5.1426409230539392E-3</v>
      </c>
      <c r="W11" s="17" t="str">
        <f t="shared" si="1"/>
        <v/>
      </c>
      <c r="X11" s="17" t="str">
        <f t="shared" si="2"/>
        <v/>
      </c>
    </row>
    <row r="12" spans="2:24" ht="12.75" customHeight="1" x14ac:dyDescent="0.2">
      <c r="B12" s="28" t="s">
        <v>18</v>
      </c>
      <c r="C12" s="29" t="s">
        <v>18</v>
      </c>
      <c r="T12" s="18">
        <v>7</v>
      </c>
      <c r="U12" s="16">
        <v>-2.94</v>
      </c>
      <c r="V12" s="17">
        <f t="shared" si="0"/>
        <v>5.2963438653110201E-3</v>
      </c>
      <c r="W12" s="17" t="str">
        <f t="shared" si="1"/>
        <v/>
      </c>
      <c r="X12" s="17" t="str">
        <f t="shared" si="2"/>
        <v/>
      </c>
    </row>
    <row r="13" spans="2:24" ht="12.75" customHeight="1" x14ac:dyDescent="0.2">
      <c r="B13" s="30">
        <f>_xlfn.NORM.DIST($C$6,0,1,TRUE)</f>
        <v>0.15865525393145699</v>
      </c>
      <c r="C13" s="31">
        <f>1-_xlfn.NORM.DIST($C$6,0,1,TRUE)</f>
        <v>0.84134474606854304</v>
      </c>
      <c r="T13" s="18">
        <v>8</v>
      </c>
      <c r="U13" s="16">
        <v>-2.93</v>
      </c>
      <c r="V13" s="17">
        <f t="shared" si="0"/>
        <v>5.4540952350565454E-3</v>
      </c>
      <c r="W13" s="17" t="str">
        <f t="shared" si="1"/>
        <v/>
      </c>
      <c r="X13" s="17" t="str">
        <f t="shared" si="2"/>
        <v/>
      </c>
    </row>
    <row r="14" spans="2:24" ht="12.75" customHeight="1" x14ac:dyDescent="0.2">
      <c r="B14" s="24" t="s">
        <v>3</v>
      </c>
      <c r="C14" s="25" t="s">
        <v>3</v>
      </c>
      <c r="T14" s="18">
        <v>9</v>
      </c>
      <c r="U14" s="16">
        <v>-2.92</v>
      </c>
      <c r="V14" s="17">
        <f t="shared" si="0"/>
        <v>5.615983595990969E-3</v>
      </c>
      <c r="W14" s="17" t="str">
        <f t="shared" si="1"/>
        <v/>
      </c>
      <c r="X14" s="17" t="str">
        <f t="shared" si="2"/>
        <v/>
      </c>
    </row>
    <row r="15" spans="2:24" ht="12.75" customHeight="1" x14ac:dyDescent="0.2">
      <c r="B15" s="26">
        <f>_xlfn.NORM.DIST($C$6,0,1,TRUE)</f>
        <v>0.15865525393145699</v>
      </c>
      <c r="C15" s="27">
        <f>1-_xlfn.NORM.DIST($C$6,0,1,TRUE)</f>
        <v>0.84134474606854304</v>
      </c>
      <c r="T15" s="18">
        <v>10</v>
      </c>
      <c r="U15" s="16">
        <v>-2.91</v>
      </c>
      <c r="V15" s="17">
        <f t="shared" si="0"/>
        <v>5.7820988856694729E-3</v>
      </c>
      <c r="W15" s="17" t="str">
        <f t="shared" si="1"/>
        <v/>
      </c>
      <c r="X15" s="17" t="str">
        <f t="shared" si="2"/>
        <v/>
      </c>
    </row>
    <row r="16" spans="2:24" ht="12.75" customHeight="1" x14ac:dyDescent="0.2">
      <c r="T16" s="18">
        <v>11</v>
      </c>
      <c r="U16" s="16">
        <v>-2.9</v>
      </c>
      <c r="V16" s="17">
        <f t="shared" si="0"/>
        <v>5.9525324197758538E-3</v>
      </c>
      <c r="W16" s="17" t="str">
        <f t="shared" si="1"/>
        <v/>
      </c>
      <c r="X16" s="17" t="str">
        <f t="shared" si="2"/>
        <v/>
      </c>
    </row>
    <row r="17" spans="2:24" ht="12.75" customHeight="1" x14ac:dyDescent="0.2">
      <c r="B17" s="90" t="s">
        <v>25</v>
      </c>
      <c r="C17" s="91"/>
      <c r="T17" s="18">
        <v>12</v>
      </c>
      <c r="U17" s="16">
        <v>-2.89</v>
      </c>
      <c r="V17" s="17">
        <f t="shared" si="0"/>
        <v>6.1273768958236873E-3</v>
      </c>
      <c r="W17" s="17" t="str">
        <f t="shared" si="1"/>
        <v/>
      </c>
      <c r="X17" s="17" t="str">
        <f t="shared" si="2"/>
        <v/>
      </c>
    </row>
    <row r="18" spans="2:24" ht="12.75" customHeight="1" x14ac:dyDescent="0.25">
      <c r="B18" s="92">
        <f>NORMDIST($C$8,0,1,TRUE)-NORMDIST($C$6,0,1,TRUE)</f>
        <v>0.81859461412036383</v>
      </c>
      <c r="C18" s="93"/>
      <c r="E18" s="55" t="s">
        <v>4</v>
      </c>
      <c r="T18" s="18">
        <v>13</v>
      </c>
      <c r="U18" s="16">
        <v>-2.88</v>
      </c>
      <c r="V18" s="17">
        <f t="shared" si="0"/>
        <v>6.3067263962659275E-3</v>
      </c>
      <c r="W18" s="17" t="str">
        <f t="shared" si="1"/>
        <v/>
      </c>
      <c r="X18" s="17" t="str">
        <f t="shared" si="2"/>
        <v/>
      </c>
    </row>
    <row r="19" spans="2:24" ht="12.75" customHeight="1" x14ac:dyDescent="0.2">
      <c r="B19" s="87" t="s">
        <v>3</v>
      </c>
      <c r="C19" s="88"/>
      <c r="T19" s="18">
        <v>14</v>
      </c>
      <c r="U19" s="16">
        <v>-2.87</v>
      </c>
      <c r="V19" s="17">
        <f t="shared" si="0"/>
        <v>6.4906763909933643E-3</v>
      </c>
      <c r="W19" s="17" t="str">
        <f t="shared" si="1"/>
        <v/>
      </c>
      <c r="X19" s="17" t="str">
        <f t="shared" si="2"/>
        <v/>
      </c>
    </row>
    <row r="20" spans="2:24" ht="12.75" customHeight="1" x14ac:dyDescent="0.2">
      <c r="B20" s="82">
        <f>NORMDIST($C$8,0,1,TRUE)-NORMDIST($C$6,0,1,TRUE)</f>
        <v>0.81859461412036383</v>
      </c>
      <c r="C20" s="83"/>
      <c r="T20" s="18">
        <v>15</v>
      </c>
      <c r="U20" s="16">
        <v>-2.86</v>
      </c>
      <c r="V20" s="17">
        <f t="shared" si="0"/>
        <v>6.6793237392026202E-3</v>
      </c>
      <c r="W20" s="17" t="str">
        <f t="shared" si="1"/>
        <v/>
      </c>
      <c r="X20" s="17" t="str">
        <f t="shared" si="2"/>
        <v/>
      </c>
    </row>
    <row r="21" spans="2:24" ht="12.75" customHeight="1" x14ac:dyDescent="0.2">
      <c r="T21" s="18">
        <v>16</v>
      </c>
      <c r="U21" s="16">
        <v>-2.85</v>
      </c>
      <c r="V21" s="17">
        <f t="shared" si="0"/>
        <v>6.8727666906139712E-3</v>
      </c>
      <c r="W21" s="17" t="str">
        <f t="shared" si="1"/>
        <v/>
      </c>
      <c r="X21" s="17" t="str">
        <f t="shared" si="2"/>
        <v/>
      </c>
    </row>
    <row r="22" spans="2:24" ht="12.75" customHeight="1" x14ac:dyDescent="0.2">
      <c r="T22" s="18">
        <v>17</v>
      </c>
      <c r="U22" s="16">
        <v>-2.84</v>
      </c>
      <c r="V22" s="17">
        <f t="shared" si="0"/>
        <v>7.0711048860194487E-3</v>
      </c>
      <c r="W22" s="17" t="str">
        <f t="shared" si="1"/>
        <v/>
      </c>
      <c r="X22" s="17" t="str">
        <f t="shared" si="2"/>
        <v/>
      </c>
    </row>
    <row r="23" spans="2:24" ht="12.75" customHeight="1" x14ac:dyDescent="0.2">
      <c r="B23" s="10"/>
      <c r="C23" s="10"/>
      <c r="T23" s="18">
        <v>18</v>
      </c>
      <c r="U23" s="16">
        <v>-2.83</v>
      </c>
      <c r="V23" s="17">
        <f t="shared" si="0"/>
        <v>7.2744393571412182E-3</v>
      </c>
      <c r="W23" s="17" t="str">
        <f t="shared" si="1"/>
        <v/>
      </c>
      <c r="X23" s="17" t="str">
        <f t="shared" si="2"/>
        <v/>
      </c>
    </row>
    <row r="24" spans="2:24" ht="12.75" customHeight="1" x14ac:dyDescent="0.2">
      <c r="B24" s="10"/>
      <c r="C24" s="10"/>
      <c r="T24" s="18">
        <v>19</v>
      </c>
      <c r="U24" s="16">
        <v>-2.82</v>
      </c>
      <c r="V24" s="17">
        <f t="shared" si="0"/>
        <v>7.4828725257805638E-3</v>
      </c>
      <c r="W24" s="17" t="str">
        <f t="shared" si="1"/>
        <v/>
      </c>
      <c r="X24" s="17" t="str">
        <f t="shared" si="2"/>
        <v/>
      </c>
    </row>
    <row r="25" spans="2:24" ht="12.75" customHeight="1" x14ac:dyDescent="0.2">
      <c r="B25" s="10"/>
      <c r="C25" s="10"/>
      <c r="T25" s="18">
        <v>20</v>
      </c>
      <c r="U25" s="16">
        <v>-2.81</v>
      </c>
      <c r="V25" s="17">
        <f t="shared" si="0"/>
        <v>7.6965082022373218E-3</v>
      </c>
      <c r="W25" s="17" t="str">
        <f t="shared" si="1"/>
        <v/>
      </c>
      <c r="X25" s="17" t="str">
        <f t="shared" si="2"/>
        <v/>
      </c>
    </row>
    <row r="26" spans="2:24" ht="12.75" customHeight="1" x14ac:dyDescent="0.2">
      <c r="B26" s="10"/>
      <c r="C26" s="10"/>
      <c r="T26" s="18">
        <v>21</v>
      </c>
      <c r="U26" s="16">
        <v>-2.8</v>
      </c>
      <c r="V26" s="17">
        <f t="shared" si="0"/>
        <v>7.9154515829799686E-3</v>
      </c>
      <c r="W26" s="17" t="str">
        <f t="shared" si="1"/>
        <v/>
      </c>
      <c r="X26" s="17" t="str">
        <f t="shared" si="2"/>
        <v/>
      </c>
    </row>
    <row r="27" spans="2:24" ht="12.75" customHeight="1" x14ac:dyDescent="0.2">
      <c r="B27" s="10"/>
      <c r="C27" s="10"/>
      <c r="T27" s="18">
        <v>22</v>
      </c>
      <c r="U27" s="16">
        <v>-2.79</v>
      </c>
      <c r="V27" s="17">
        <f t="shared" si="0"/>
        <v>8.1398092475460215E-3</v>
      </c>
      <c r="W27" s="17" t="str">
        <f t="shared" si="1"/>
        <v/>
      </c>
      <c r="X27" s="17" t="str">
        <f t="shared" si="2"/>
        <v/>
      </c>
    </row>
    <row r="28" spans="2:24" ht="12.75" customHeight="1" x14ac:dyDescent="0.2">
      <c r="B28" s="10"/>
      <c r="C28" s="10"/>
      <c r="T28" s="18">
        <v>23</v>
      </c>
      <c r="U28" s="16">
        <v>-2.78000000000001</v>
      </c>
      <c r="V28" s="17">
        <f t="shared" si="0"/>
        <v>8.3696891546527954E-3</v>
      </c>
      <c r="W28" s="17" t="str">
        <f t="shared" si="1"/>
        <v/>
      </c>
      <c r="X28" s="17" t="str">
        <f t="shared" si="2"/>
        <v/>
      </c>
    </row>
    <row r="29" spans="2:24" ht="12.75" customHeight="1" x14ac:dyDescent="0.2">
      <c r="B29" s="10"/>
      <c r="C29" s="10"/>
      <c r="T29" s="18">
        <v>24</v>
      </c>
      <c r="U29" s="16">
        <v>-2.77</v>
      </c>
      <c r="V29" s="17">
        <f t="shared" si="0"/>
        <v>8.6052006374996715E-3</v>
      </c>
      <c r="W29" s="17" t="str">
        <f t="shared" si="1"/>
        <v/>
      </c>
      <c r="X29" s="17" t="str">
        <f t="shared" si="2"/>
        <v/>
      </c>
    </row>
    <row r="30" spans="2:24" ht="12.75" customHeight="1" x14ac:dyDescent="0.2">
      <c r="B30" s="10"/>
      <c r="C30" s="10"/>
      <c r="T30" s="18">
        <v>25</v>
      </c>
      <c r="U30" s="16">
        <v>-2.76000000000001</v>
      </c>
      <c r="V30" s="17">
        <f t="shared" si="0"/>
        <v>8.84645439823698E-3</v>
      </c>
      <c r="W30" s="17" t="str">
        <f t="shared" si="1"/>
        <v/>
      </c>
      <c r="X30" s="17" t="str">
        <f t="shared" si="2"/>
        <v/>
      </c>
    </row>
    <row r="31" spans="2:24" ht="12.75" customHeight="1" x14ac:dyDescent="0.2">
      <c r="B31" s="10"/>
      <c r="C31" s="10"/>
      <c r="T31" s="18">
        <v>26</v>
      </c>
      <c r="U31" s="16">
        <v>-2.75</v>
      </c>
      <c r="V31" s="17">
        <f t="shared" si="0"/>
        <v>9.0935625015910529E-3</v>
      </c>
      <c r="W31" s="17" t="str">
        <f t="shared" si="1"/>
        <v/>
      </c>
      <c r="X31" s="17" t="str">
        <f t="shared" si="2"/>
        <v/>
      </c>
    </row>
    <row r="32" spans="2:24" x14ac:dyDescent="0.2">
      <c r="B32" s="10"/>
      <c r="C32" s="10"/>
      <c r="T32" s="18">
        <v>27</v>
      </c>
      <c r="U32" s="16">
        <v>-2.74000000000001</v>
      </c>
      <c r="V32" s="17">
        <f t="shared" si="0"/>
        <v>9.3466383676120302E-3</v>
      </c>
      <c r="W32" s="17" t="str">
        <f t="shared" si="1"/>
        <v/>
      </c>
      <c r="X32" s="17" t="str">
        <f t="shared" si="2"/>
        <v/>
      </c>
    </row>
    <row r="33" spans="2:24" x14ac:dyDescent="0.2">
      <c r="B33" s="10"/>
      <c r="C33" s="10"/>
      <c r="T33" s="18">
        <v>28</v>
      </c>
      <c r="U33" s="16">
        <v>-2.7300000000000102</v>
      </c>
      <c r="V33" s="17">
        <f t="shared" si="0"/>
        <v>9.6057967635393184E-3</v>
      </c>
      <c r="W33" s="17" t="str">
        <f t="shared" si="1"/>
        <v/>
      </c>
      <c r="X33" s="17" t="str">
        <f t="shared" si="2"/>
        <v/>
      </c>
    </row>
    <row r="34" spans="2:24" x14ac:dyDescent="0.2">
      <c r="B34" s="10"/>
      <c r="C34" s="10"/>
      <c r="T34" s="18">
        <v>29</v>
      </c>
      <c r="U34" s="16">
        <v>-2.72000000000001</v>
      </c>
      <c r="V34" s="17">
        <f t="shared" si="0"/>
        <v>9.8711537947508716E-3</v>
      </c>
      <c r="W34" s="17" t="str">
        <f t="shared" si="1"/>
        <v/>
      </c>
      <c r="X34" s="17" t="str">
        <f t="shared" si="2"/>
        <v/>
      </c>
    </row>
    <row r="35" spans="2:24" x14ac:dyDescent="0.2">
      <c r="B35" s="10"/>
      <c r="C35" s="10"/>
      <c r="T35" s="18">
        <v>30</v>
      </c>
      <c r="U35" s="16">
        <v>-2.7100000000000102</v>
      </c>
      <c r="V35" s="17">
        <f t="shared" si="0"/>
        <v>1.0142826894786797E-2</v>
      </c>
      <c r="W35" s="17" t="str">
        <f t="shared" si="1"/>
        <v/>
      </c>
      <c r="X35" s="17" t="str">
        <f t="shared" si="2"/>
        <v/>
      </c>
    </row>
    <row r="36" spans="2:24" x14ac:dyDescent="0.2">
      <c r="B36" s="10"/>
      <c r="C36" s="10"/>
      <c r="T36" s="18">
        <v>31</v>
      </c>
      <c r="U36" s="16">
        <v>-2.7000000000000099</v>
      </c>
      <c r="V36" s="17">
        <f t="shared" si="0"/>
        <v>1.0420934814422318E-2</v>
      </c>
      <c r="W36" s="17" t="str">
        <f t="shared" si="1"/>
        <v/>
      </c>
      <c r="X36" s="17" t="str">
        <f t="shared" si="2"/>
        <v/>
      </c>
    </row>
    <row r="37" spans="2:24" x14ac:dyDescent="0.2">
      <c r="B37" s="10"/>
      <c r="C37" s="10"/>
      <c r="T37" s="18">
        <v>32</v>
      </c>
      <c r="U37" s="16">
        <v>-2.6900000000000102</v>
      </c>
      <c r="V37" s="17">
        <f t="shared" si="0"/>
        <v>1.0705597609771892E-2</v>
      </c>
      <c r="W37" s="17" t="str">
        <f t="shared" si="1"/>
        <v/>
      </c>
      <c r="X37" s="17" t="str">
        <f t="shared" si="2"/>
        <v/>
      </c>
    </row>
    <row r="38" spans="2:24" x14ac:dyDescent="0.2">
      <c r="T38" s="18">
        <v>33</v>
      </c>
      <c r="U38" s="16">
        <v>-2.6800000000000099</v>
      </c>
      <c r="V38" s="17">
        <f t="shared" si="0"/>
        <v>1.0996936629405284E-2</v>
      </c>
      <c r="W38" s="17" t="str">
        <f t="shared" si="1"/>
        <v/>
      </c>
      <c r="X38" s="17" t="str">
        <f t="shared" si="2"/>
        <v/>
      </c>
    </row>
    <row r="39" spans="2:24" x14ac:dyDescent="0.2">
      <c r="T39" s="18">
        <v>34</v>
      </c>
      <c r="U39" s="16">
        <v>-2.6700000000000101</v>
      </c>
      <c r="V39" s="17">
        <f t="shared" si="0"/>
        <v>1.129507450045583E-2</v>
      </c>
      <c r="W39" s="17" t="str">
        <f t="shared" si="1"/>
        <v/>
      </c>
      <c r="X39" s="17" t="str">
        <f t="shared" si="2"/>
        <v/>
      </c>
    </row>
    <row r="40" spans="2:24" x14ac:dyDescent="0.2">
      <c r="T40" s="18">
        <v>35</v>
      </c>
      <c r="U40" s="16">
        <v>-2.6600000000000099</v>
      </c>
      <c r="V40" s="17">
        <f t="shared" si="0"/>
        <v>1.1600135113702259E-2</v>
      </c>
      <c r="W40" s="17" t="str">
        <f t="shared" si="1"/>
        <v/>
      </c>
      <c r="X40" s="17" t="str">
        <f t="shared" si="2"/>
        <v/>
      </c>
    </row>
    <row r="41" spans="2:24" x14ac:dyDescent="0.2">
      <c r="T41" s="18">
        <v>36</v>
      </c>
      <c r="U41" s="16">
        <v>-2.6500000000000101</v>
      </c>
      <c r="V41" s="17">
        <f t="shared" si="0"/>
        <v>1.1912243607604862E-2</v>
      </c>
      <c r="W41" s="17" t="str">
        <f t="shared" si="1"/>
        <v/>
      </c>
      <c r="X41" s="17" t="str">
        <f t="shared" si="2"/>
        <v/>
      </c>
    </row>
    <row r="42" spans="2:24" x14ac:dyDescent="0.2">
      <c r="T42" s="18">
        <v>37</v>
      </c>
      <c r="U42" s="16">
        <v>-2.6400000000000099</v>
      </c>
      <c r="V42" s="17">
        <f t="shared" si="0"/>
        <v>1.2231526351277656E-2</v>
      </c>
      <c r="W42" s="17" t="str">
        <f t="shared" si="1"/>
        <v/>
      </c>
      <c r="X42" s="17" t="str">
        <f t="shared" si="2"/>
        <v/>
      </c>
    </row>
    <row r="43" spans="2:24" x14ac:dyDescent="0.2">
      <c r="T43" s="18">
        <v>38</v>
      </c>
      <c r="U43" s="16">
        <v>-2.6300000000000101</v>
      </c>
      <c r="V43" s="17">
        <f t="shared" si="0"/>
        <v>1.2558110926377871E-2</v>
      </c>
      <c r="W43" s="17" t="str">
        <f t="shared" si="1"/>
        <v/>
      </c>
      <c r="X43" s="17" t="str">
        <f t="shared" si="2"/>
        <v/>
      </c>
    </row>
    <row r="44" spans="2:24" x14ac:dyDescent="0.2">
      <c r="T44" s="18">
        <v>39</v>
      </c>
      <c r="U44" s="16">
        <v>-2.6200000000000099</v>
      </c>
      <c r="V44" s="17">
        <f t="shared" si="0"/>
        <v>1.2892126107894976E-2</v>
      </c>
      <c r="W44" s="17" t="str">
        <f t="shared" si="1"/>
        <v/>
      </c>
      <c r="X44" s="17" t="str">
        <f t="shared" si="2"/>
        <v/>
      </c>
    </row>
    <row r="45" spans="2:24" x14ac:dyDescent="0.2">
      <c r="T45" s="18">
        <v>40</v>
      </c>
      <c r="U45" s="16">
        <v>-2.6100000000000101</v>
      </c>
      <c r="V45" s="17">
        <f t="shared" si="0"/>
        <v>1.323370184382102E-2</v>
      </c>
      <c r="W45" s="17" t="str">
        <f t="shared" si="1"/>
        <v/>
      </c>
      <c r="X45" s="17" t="str">
        <f t="shared" si="2"/>
        <v/>
      </c>
    </row>
    <row r="46" spans="2:24" x14ac:dyDescent="0.2">
      <c r="T46" s="18">
        <v>41</v>
      </c>
      <c r="U46" s="16">
        <v>-2.6000000000000099</v>
      </c>
      <c r="V46" s="17">
        <f t="shared" si="0"/>
        <v>1.3582969233685271E-2</v>
      </c>
      <c r="W46" s="17" t="str">
        <f t="shared" si="1"/>
        <v/>
      </c>
      <c r="X46" s="17" t="str">
        <f t="shared" si="2"/>
        <v/>
      </c>
    </row>
    <row r="47" spans="2:24" x14ac:dyDescent="0.2">
      <c r="T47" s="18">
        <v>42</v>
      </c>
      <c r="U47" s="16">
        <v>-2.5900000000000101</v>
      </c>
      <c r="V47" s="17">
        <f t="shared" si="0"/>
        <v>1.3940060505935452E-2</v>
      </c>
      <c r="W47" s="17" t="str">
        <f t="shared" si="1"/>
        <v/>
      </c>
      <c r="X47" s="17" t="str">
        <f t="shared" si="2"/>
        <v/>
      </c>
    </row>
    <row r="48" spans="2:24" x14ac:dyDescent="0.2">
      <c r="T48" s="18">
        <v>43</v>
      </c>
      <c r="U48" s="16">
        <v>-2.5800000000000098</v>
      </c>
      <c r="V48" s="17">
        <f t="shared" si="0"/>
        <v>1.4305108994149328E-2</v>
      </c>
      <c r="W48" s="17" t="str">
        <f t="shared" si="1"/>
        <v/>
      </c>
      <c r="X48" s="17" t="str">
        <f t="shared" si="2"/>
        <v/>
      </c>
    </row>
    <row r="49" spans="20:24" x14ac:dyDescent="0.2">
      <c r="T49" s="18">
        <v>44</v>
      </c>
      <c r="U49" s="16">
        <v>-2.5700000000000101</v>
      </c>
      <c r="V49" s="17">
        <f t="shared" si="0"/>
        <v>1.4678249112059659E-2</v>
      </c>
      <c r="W49" s="17" t="str">
        <f t="shared" si="1"/>
        <v/>
      </c>
      <c r="X49" s="17" t="str">
        <f t="shared" si="2"/>
        <v/>
      </c>
    </row>
    <row r="50" spans="20:24" x14ac:dyDescent="0.2">
      <c r="T50" s="18">
        <v>45</v>
      </c>
      <c r="U50" s="16">
        <v>-2.5600000000000098</v>
      </c>
      <c r="V50" s="17">
        <f t="shared" si="0"/>
        <v>1.5059616327377075E-2</v>
      </c>
      <c r="W50" s="17" t="str">
        <f t="shared" si="1"/>
        <v/>
      </c>
      <c r="X50" s="17" t="str">
        <f t="shared" si="2"/>
        <v/>
      </c>
    </row>
    <row r="51" spans="20:24" x14ac:dyDescent="0.2">
      <c r="T51" s="18">
        <v>46</v>
      </c>
      <c r="U51" s="16">
        <v>-2.55000000000001</v>
      </c>
      <c r="V51" s="17">
        <f t="shared" si="0"/>
        <v>1.5449347134394779E-2</v>
      </c>
      <c r="W51" s="17" t="str">
        <f t="shared" si="1"/>
        <v/>
      </c>
      <c r="X51" s="17" t="str">
        <f t="shared" si="2"/>
        <v/>
      </c>
    </row>
    <row r="52" spans="20:24" x14ac:dyDescent="0.2">
      <c r="T52" s="18">
        <v>47</v>
      </c>
      <c r="U52" s="16">
        <v>-2.5400000000000098</v>
      </c>
      <c r="V52" s="17">
        <f t="shared" si="0"/>
        <v>1.5847579025360423E-2</v>
      </c>
      <c r="W52" s="17" t="str">
        <f t="shared" si="1"/>
        <v/>
      </c>
      <c r="X52" s="17" t="str">
        <f t="shared" si="2"/>
        <v/>
      </c>
    </row>
    <row r="53" spans="20:24" x14ac:dyDescent="0.2">
      <c r="T53" s="18">
        <v>48</v>
      </c>
      <c r="U53" s="16">
        <v>-2.53000000000001</v>
      </c>
      <c r="V53" s="17">
        <f t="shared" si="0"/>
        <v>1.6254450460600086E-2</v>
      </c>
      <c r="W53" s="17" t="str">
        <f t="shared" si="1"/>
        <v/>
      </c>
      <c r="X53" s="17" t="str">
        <f t="shared" si="2"/>
        <v/>
      </c>
    </row>
    <row r="54" spans="20:24" x14ac:dyDescent="0.2">
      <c r="T54" s="18">
        <v>49</v>
      </c>
      <c r="U54" s="16">
        <v>-2.5200000000000098</v>
      </c>
      <c r="V54" s="17">
        <f t="shared" si="0"/>
        <v>1.6670100837380651E-2</v>
      </c>
      <c r="W54" s="17" t="str">
        <f t="shared" si="1"/>
        <v/>
      </c>
      <c r="X54" s="17" t="str">
        <f t="shared" si="2"/>
        <v/>
      </c>
    </row>
    <row r="55" spans="20:24" x14ac:dyDescent="0.2">
      <c r="T55" s="18">
        <v>50</v>
      </c>
      <c r="U55" s="16">
        <v>-2.51000000000001</v>
      </c>
      <c r="V55" s="17">
        <f t="shared" si="0"/>
        <v>1.7094670457496512E-2</v>
      </c>
      <c r="W55" s="17" t="str">
        <f t="shared" si="1"/>
        <v/>
      </c>
      <c r="X55" s="17" t="str">
        <f t="shared" si="2"/>
        <v/>
      </c>
    </row>
    <row r="56" spans="20:24" x14ac:dyDescent="0.2">
      <c r="T56" s="18">
        <v>51</v>
      </c>
      <c r="U56" s="16">
        <v>-2.5000000000000102</v>
      </c>
      <c r="V56" s="17">
        <f t="shared" si="0"/>
        <v>1.7528300493568086E-2</v>
      </c>
      <c r="W56" s="17" t="str">
        <f t="shared" si="1"/>
        <v/>
      </c>
      <c r="X56" s="17" t="str">
        <f t="shared" si="2"/>
        <v/>
      </c>
    </row>
    <row r="57" spans="20:24" x14ac:dyDescent="0.2">
      <c r="T57" s="18">
        <v>52</v>
      </c>
      <c r="U57" s="16">
        <v>-2.49000000000001</v>
      </c>
      <c r="V57" s="17">
        <f t="shared" si="0"/>
        <v>1.7971132954039192E-2</v>
      </c>
      <c r="W57" s="17" t="str">
        <f t="shared" si="1"/>
        <v/>
      </c>
      <c r="X57" s="17" t="str">
        <f t="shared" si="2"/>
        <v/>
      </c>
    </row>
    <row r="58" spans="20:24" x14ac:dyDescent="0.2">
      <c r="T58" s="18">
        <v>53</v>
      </c>
      <c r="U58" s="16">
        <v>-2.4800000000000102</v>
      </c>
      <c r="V58" s="17">
        <f t="shared" si="0"/>
        <v>1.842331064686158E-2</v>
      </c>
      <c r="W58" s="17" t="str">
        <f t="shared" si="1"/>
        <v/>
      </c>
      <c r="X58" s="17" t="str">
        <f t="shared" si="2"/>
        <v/>
      </c>
    </row>
    <row r="59" spans="20:24" x14ac:dyDescent="0.2">
      <c r="T59" s="18">
        <v>54</v>
      </c>
      <c r="U59" s="16">
        <v>-2.47000000000001</v>
      </c>
      <c r="V59" s="17">
        <f t="shared" si="0"/>
        <v>1.8884977141855712E-2</v>
      </c>
      <c r="W59" s="17" t="str">
        <f t="shared" si="1"/>
        <v/>
      </c>
      <c r="X59" s="17" t="str">
        <f t="shared" si="2"/>
        <v/>
      </c>
    </row>
    <row r="60" spans="20:24" x14ac:dyDescent="0.2">
      <c r="T60" s="18">
        <v>55</v>
      </c>
      <c r="U60" s="16">
        <v>-2.4600000000000102</v>
      </c>
      <c r="V60" s="17">
        <f t="shared" si="0"/>
        <v>1.9356276731736472E-2</v>
      </c>
      <c r="W60" s="17" t="str">
        <f t="shared" si="1"/>
        <v/>
      </c>
      <c r="X60" s="17" t="str">
        <f t="shared" si="2"/>
        <v/>
      </c>
    </row>
    <row r="61" spans="20:24" x14ac:dyDescent="0.2">
      <c r="T61" s="18">
        <v>56</v>
      </c>
      <c r="U61" s="16">
        <v>-2.4500000000000099</v>
      </c>
      <c r="V61" s="17">
        <f t="shared" si="0"/>
        <v>1.9837354391794845E-2</v>
      </c>
      <c r="W61" s="17" t="str">
        <f t="shared" si="1"/>
        <v/>
      </c>
      <c r="X61" s="17" t="str">
        <f t="shared" si="2"/>
        <v/>
      </c>
    </row>
    <row r="62" spans="20:24" x14ac:dyDescent="0.2">
      <c r="T62" s="18">
        <v>57</v>
      </c>
      <c r="U62" s="16">
        <v>-2.4400000000000102</v>
      </c>
      <c r="V62" s="17">
        <f t="shared" si="0"/>
        <v>2.0328355738225331E-2</v>
      </c>
      <c r="W62" s="17" t="str">
        <f t="shared" si="1"/>
        <v/>
      </c>
      <c r="X62" s="17" t="str">
        <f t="shared" si="2"/>
        <v/>
      </c>
    </row>
    <row r="63" spans="20:24" x14ac:dyDescent="0.2">
      <c r="T63" s="18">
        <v>58</v>
      </c>
      <c r="U63" s="16">
        <v>-2.4300000000000099</v>
      </c>
      <c r="V63" s="17">
        <f t="shared" si="0"/>
        <v>2.0829426985091687E-2</v>
      </c>
      <c r="W63" s="17" t="str">
        <f t="shared" si="1"/>
        <v/>
      </c>
      <c r="X63" s="17" t="str">
        <f t="shared" si="2"/>
        <v/>
      </c>
    </row>
    <row r="64" spans="20:24" x14ac:dyDescent="0.2">
      <c r="T64" s="18">
        <v>59</v>
      </c>
      <c r="U64" s="16">
        <v>-2.4200000000000101</v>
      </c>
      <c r="V64" s="17">
        <f t="shared" si="0"/>
        <v>2.1340714899922262E-2</v>
      </c>
      <c r="W64" s="17" t="str">
        <f t="shared" si="1"/>
        <v/>
      </c>
      <c r="X64" s="17" t="str">
        <f t="shared" si="2"/>
        <v/>
      </c>
    </row>
    <row r="65" spans="20:24" x14ac:dyDescent="0.2">
      <c r="T65" s="18">
        <v>60</v>
      </c>
      <c r="U65" s="16">
        <v>-2.4100000000000099</v>
      </c>
      <c r="V65" s="17">
        <f t="shared" si="0"/>
        <v>2.186236675792887E-2</v>
      </c>
      <c r="W65" s="17" t="str">
        <f t="shared" si="1"/>
        <v/>
      </c>
      <c r="X65" s="17" t="str">
        <f t="shared" si="2"/>
        <v/>
      </c>
    </row>
    <row r="66" spans="20:24" x14ac:dyDescent="0.2">
      <c r="T66" s="18">
        <v>61</v>
      </c>
      <c r="U66" s="16">
        <v>-2.4000000000000101</v>
      </c>
      <c r="V66" s="17">
        <f t="shared" si="0"/>
        <v>2.2394530294842355E-2</v>
      </c>
      <c r="W66" s="17" t="str">
        <f t="shared" si="1"/>
        <v/>
      </c>
      <c r="X66" s="17" t="str">
        <f t="shared" si="2"/>
        <v/>
      </c>
    </row>
    <row r="67" spans="20:24" x14ac:dyDescent="0.2">
      <c r="T67" s="18">
        <v>62</v>
      </c>
      <c r="U67" s="16">
        <v>-2.3900000000000099</v>
      </c>
      <c r="V67" s="17">
        <f t="shared" si="0"/>
        <v>2.2937353658360152E-2</v>
      </c>
      <c r="W67" s="17" t="str">
        <f t="shared" si="1"/>
        <v/>
      </c>
      <c r="X67" s="17" t="str">
        <f t="shared" si="2"/>
        <v/>
      </c>
    </row>
    <row r="68" spans="20:24" x14ac:dyDescent="0.2">
      <c r="T68" s="18">
        <v>63</v>
      </c>
      <c r="U68" s="16">
        <v>-2.3800000000000101</v>
      </c>
      <c r="V68" s="17">
        <f t="shared" si="0"/>
        <v>2.3490985358200791E-2</v>
      </c>
      <c r="W68" s="17" t="str">
        <f t="shared" si="1"/>
        <v/>
      </c>
      <c r="X68" s="17" t="str">
        <f t="shared" si="2"/>
        <v/>
      </c>
    </row>
    <row r="69" spans="20:24" x14ac:dyDescent="0.2">
      <c r="T69" s="18">
        <v>64</v>
      </c>
      <c r="U69" s="16">
        <v>-2.3700000000000099</v>
      </c>
      <c r="V69" s="17">
        <f t="shared" si="0"/>
        <v>2.4055574214762416E-2</v>
      </c>
      <c r="W69" s="17" t="str">
        <f t="shared" si="1"/>
        <v/>
      </c>
      <c r="X69" s="17" t="str">
        <f t="shared" si="2"/>
        <v/>
      </c>
    </row>
    <row r="70" spans="20:24" x14ac:dyDescent="0.2">
      <c r="T70" s="18">
        <v>65</v>
      </c>
      <c r="U70" s="16">
        <v>-2.3600000000000101</v>
      </c>
      <c r="V70" s="17">
        <f t="shared" si="0"/>
        <v>2.4631269306381917E-2</v>
      </c>
      <c r="W70" s="17" t="str">
        <f t="shared" si="1"/>
        <v/>
      </c>
      <c r="X70" s="17" t="str">
        <f t="shared" si="2"/>
        <v/>
      </c>
    </row>
    <row r="71" spans="20:24" x14ac:dyDescent="0.2">
      <c r="T71" s="18">
        <v>66</v>
      </c>
      <c r="U71" s="16">
        <v>-2.3500000000000099</v>
      </c>
      <c r="V71" s="17">
        <f t="shared" ref="V71:V134" si="3">IF(U71&lt;$V$4,NORMDIST(U71,0,1,0),"")</f>
        <v>2.5218219915193813E-2</v>
      </c>
      <c r="W71" s="17" t="str">
        <f t="shared" ref="W71:W134" si="4">IF(AND(U71&gt;=$V$4,U71&lt;=$X$4),NORMDIST(U71,0,1,0),"")</f>
        <v/>
      </c>
      <c r="X71" s="17" t="str">
        <f t="shared" ref="X71:X134" si="5">IF(U71&gt;$X$4,NORMDIST(U71,0,1,0),"")</f>
        <v/>
      </c>
    </row>
    <row r="72" spans="20:24" x14ac:dyDescent="0.2">
      <c r="T72" s="18">
        <v>67</v>
      </c>
      <c r="U72" s="16">
        <v>-2.3400000000000101</v>
      </c>
      <c r="V72" s="17">
        <f t="shared" si="3"/>
        <v>2.5816575471587076E-2</v>
      </c>
      <c r="W72" s="17" t="str">
        <f t="shared" si="4"/>
        <v/>
      </c>
      <c r="X72" s="17" t="str">
        <f t="shared" si="5"/>
        <v/>
      </c>
    </row>
    <row r="73" spans="20:24" x14ac:dyDescent="0.2">
      <c r="T73" s="18">
        <v>68</v>
      </c>
      <c r="U73" s="16">
        <v>-2.3300000000000098</v>
      </c>
      <c r="V73" s="17">
        <f t="shared" si="3"/>
        <v>2.6426485497261124E-2</v>
      </c>
      <c r="W73" s="17" t="str">
        <f t="shared" si="4"/>
        <v/>
      </c>
      <c r="X73" s="17" t="str">
        <f t="shared" si="5"/>
        <v/>
      </c>
    </row>
    <row r="74" spans="20:24" x14ac:dyDescent="0.2">
      <c r="T74" s="18">
        <v>69</v>
      </c>
      <c r="U74" s="16">
        <v>-2.3200000000000101</v>
      </c>
      <c r="V74" s="17">
        <f t="shared" si="3"/>
        <v>2.7048099546881147E-2</v>
      </c>
      <c r="W74" s="17" t="str">
        <f t="shared" si="4"/>
        <v/>
      </c>
      <c r="X74" s="17" t="str">
        <f t="shared" si="5"/>
        <v/>
      </c>
    </row>
    <row r="75" spans="20:24" x14ac:dyDescent="0.2">
      <c r="T75" s="18">
        <v>70</v>
      </c>
      <c r="U75" s="16">
        <v>-2.31000000000002</v>
      </c>
      <c r="V75" s="17">
        <f t="shared" si="3"/>
        <v>2.7681567148335293E-2</v>
      </c>
      <c r="W75" s="17" t="str">
        <f t="shared" si="4"/>
        <v/>
      </c>
      <c r="X75" s="17" t="str">
        <f t="shared" si="5"/>
        <v/>
      </c>
    </row>
    <row r="76" spans="20:24" x14ac:dyDescent="0.2">
      <c r="T76" s="18">
        <v>71</v>
      </c>
      <c r="U76" s="16">
        <v>-2.30000000000001</v>
      </c>
      <c r="V76" s="17">
        <f t="shared" si="3"/>
        <v>2.8327037741600516E-2</v>
      </c>
      <c r="W76" s="17" t="str">
        <f t="shared" si="4"/>
        <v/>
      </c>
      <c r="X76" s="17" t="str">
        <f t="shared" si="5"/>
        <v/>
      </c>
    </row>
    <row r="77" spans="20:24" x14ac:dyDescent="0.2">
      <c r="T77" s="18">
        <v>72</v>
      </c>
      <c r="U77" s="16">
        <v>-2.29000000000002</v>
      </c>
      <c r="V77" s="17">
        <f t="shared" si="3"/>
        <v>2.898466061620809E-2</v>
      </c>
      <c r="W77" s="17" t="str">
        <f t="shared" si="4"/>
        <v/>
      </c>
      <c r="X77" s="17" t="str">
        <f t="shared" si="5"/>
        <v/>
      </c>
    </row>
    <row r="78" spans="20:24" x14ac:dyDescent="0.2">
      <c r="T78" s="18">
        <v>73</v>
      </c>
      <c r="U78" s="16">
        <v>-2.28000000000001</v>
      </c>
      <c r="V78" s="17">
        <f t="shared" si="3"/>
        <v>2.9654584847340591E-2</v>
      </c>
      <c r="W78" s="17" t="str">
        <f t="shared" si="4"/>
        <v/>
      </c>
      <c r="X78" s="17" t="str">
        <f t="shared" si="5"/>
        <v/>
      </c>
    </row>
    <row r="79" spans="20:24" x14ac:dyDescent="0.2">
      <c r="T79" s="18">
        <v>74</v>
      </c>
      <c r="U79" s="16">
        <v>-2.27000000000002</v>
      </c>
      <c r="V79" s="17">
        <f t="shared" si="3"/>
        <v>3.0336959230530265E-2</v>
      </c>
      <c r="W79" s="17" t="str">
        <f t="shared" si="4"/>
        <v/>
      </c>
      <c r="X79" s="17" t="str">
        <f t="shared" si="5"/>
        <v/>
      </c>
    </row>
    <row r="80" spans="20:24" x14ac:dyDescent="0.2">
      <c r="T80" s="18">
        <v>75</v>
      </c>
      <c r="U80" s="16">
        <v>-2.2600000000000202</v>
      </c>
      <c r="V80" s="17">
        <f t="shared" si="3"/>
        <v>3.1031932215006844E-2</v>
      </c>
      <c r="W80" s="17" t="str">
        <f t="shared" si="4"/>
        <v/>
      </c>
      <c r="X80" s="17" t="str">
        <f t="shared" si="5"/>
        <v/>
      </c>
    </row>
    <row r="81" spans="20:24" x14ac:dyDescent="0.2">
      <c r="T81" s="18">
        <v>76</v>
      </c>
      <c r="U81" s="16">
        <v>-2.25000000000002</v>
      </c>
      <c r="V81" s="17">
        <f t="shared" si="3"/>
        <v>3.1739651835665995E-2</v>
      </c>
      <c r="W81" s="17" t="str">
        <f t="shared" si="4"/>
        <v/>
      </c>
      <c r="X81" s="17" t="str">
        <f t="shared" si="5"/>
        <v/>
      </c>
    </row>
    <row r="82" spans="20:24" x14ac:dyDescent="0.2">
      <c r="T82" s="18">
        <v>77</v>
      </c>
      <c r="U82" s="16">
        <v>-2.2400000000000202</v>
      </c>
      <c r="V82" s="17">
        <f t="shared" si="3"/>
        <v>3.2460265643695987E-2</v>
      </c>
      <c r="W82" s="17" t="str">
        <f t="shared" si="4"/>
        <v/>
      </c>
      <c r="X82" s="17" t="str">
        <f t="shared" si="5"/>
        <v/>
      </c>
    </row>
    <row r="83" spans="20:24" x14ac:dyDescent="0.2">
      <c r="T83" s="18">
        <v>78</v>
      </c>
      <c r="U83" s="16">
        <v>-2.23000000000002</v>
      </c>
      <c r="V83" s="17">
        <f t="shared" si="3"/>
        <v>3.3193920635859644E-2</v>
      </c>
      <c r="W83" s="17" t="str">
        <f t="shared" si="4"/>
        <v/>
      </c>
      <c r="X83" s="17" t="str">
        <f t="shared" si="5"/>
        <v/>
      </c>
    </row>
    <row r="84" spans="20:24" x14ac:dyDescent="0.2">
      <c r="T84" s="18">
        <v>79</v>
      </c>
      <c r="U84" s="16">
        <v>-2.2200000000000202</v>
      </c>
      <c r="V84" s="17">
        <f t="shared" si="3"/>
        <v>3.3940763182447674E-2</v>
      </c>
      <c r="W84" s="17" t="str">
        <f t="shared" si="4"/>
        <v/>
      </c>
      <c r="X84" s="17" t="str">
        <f t="shared" si="5"/>
        <v/>
      </c>
    </row>
    <row r="85" spans="20:24" x14ac:dyDescent="0.2">
      <c r="T85" s="18">
        <v>80</v>
      </c>
      <c r="U85" s="16">
        <v>-2.2100000000000199</v>
      </c>
      <c r="V85" s="17">
        <f t="shared" si="3"/>
        <v>3.47009389539173E-2</v>
      </c>
      <c r="W85" s="17" t="str">
        <f t="shared" si="4"/>
        <v/>
      </c>
      <c r="X85" s="17" t="str">
        <f t="shared" si="5"/>
        <v/>
      </c>
    </row>
    <row r="86" spans="20:24" x14ac:dyDescent="0.2">
      <c r="T86" s="18">
        <v>81</v>
      </c>
      <c r="U86" s="16">
        <v>-2.2000000000000202</v>
      </c>
      <c r="V86" s="17">
        <f t="shared" si="3"/>
        <v>3.5474592846229863E-2</v>
      </c>
      <c r="W86" s="17" t="str">
        <f t="shared" si="4"/>
        <v/>
      </c>
      <c r="X86" s="17" t="str">
        <f t="shared" si="5"/>
        <v/>
      </c>
    </row>
    <row r="87" spans="20:24" x14ac:dyDescent="0.2">
      <c r="T87" s="18">
        <v>82</v>
      </c>
      <c r="U87" s="16">
        <v>-2.1900000000000199</v>
      </c>
      <c r="V87" s="17">
        <f t="shared" si="3"/>
        <v>3.6261868904904647E-2</v>
      </c>
      <c r="W87" s="17" t="str">
        <f t="shared" si="4"/>
        <v/>
      </c>
      <c r="X87" s="17" t="str">
        <f t="shared" si="5"/>
        <v/>
      </c>
    </row>
    <row r="88" spans="20:24" x14ac:dyDescent="0.2">
      <c r="T88" s="18">
        <v>83</v>
      </c>
      <c r="U88" s="16">
        <v>-2.1800000000000201</v>
      </c>
      <c r="V88" s="17">
        <f t="shared" si="3"/>
        <v>3.7062910247804857E-2</v>
      </c>
      <c r="W88" s="17" t="str">
        <f t="shared" si="4"/>
        <v/>
      </c>
      <c r="X88" s="17" t="str">
        <f t="shared" si="5"/>
        <v/>
      </c>
    </row>
    <row r="89" spans="20:24" x14ac:dyDescent="0.2">
      <c r="T89" s="18">
        <v>84</v>
      </c>
      <c r="U89" s="16">
        <v>-2.1700000000000199</v>
      </c>
      <c r="V89" s="17">
        <f t="shared" si="3"/>
        <v>3.7877858986675846E-2</v>
      </c>
      <c r="W89" s="17" t="str">
        <f t="shared" si="4"/>
        <v/>
      </c>
      <c r="X89" s="17" t="str">
        <f t="shared" si="5"/>
        <v/>
      </c>
    </row>
    <row r="90" spans="20:24" x14ac:dyDescent="0.2">
      <c r="T90" s="18">
        <v>85</v>
      </c>
      <c r="U90" s="16">
        <v>-2.1600000000000201</v>
      </c>
      <c r="V90" s="17">
        <f t="shared" si="3"/>
        <v>3.8706856147453943E-2</v>
      </c>
      <c r="W90" s="17" t="str">
        <f t="shared" si="4"/>
        <v/>
      </c>
      <c r="X90" s="17" t="str">
        <f t="shared" si="5"/>
        <v/>
      </c>
    </row>
    <row r="91" spans="20:24" x14ac:dyDescent="0.2">
      <c r="T91" s="18">
        <v>86</v>
      </c>
      <c r="U91" s="16">
        <v>-2.1500000000000199</v>
      </c>
      <c r="V91" s="17">
        <f t="shared" si="3"/>
        <v>3.955004158936852E-2</v>
      </c>
      <c r="W91" s="17" t="str">
        <f t="shared" si="4"/>
        <v/>
      </c>
      <c r="X91" s="17" t="str">
        <f t="shared" si="5"/>
        <v/>
      </c>
    </row>
    <row r="92" spans="20:24" x14ac:dyDescent="0.2">
      <c r="T92" s="18">
        <v>87</v>
      </c>
      <c r="U92" s="16">
        <v>-2.1400000000000201</v>
      </c>
      <c r="V92" s="17">
        <f t="shared" si="3"/>
        <v>4.0407553922858566E-2</v>
      </c>
      <c r="W92" s="17" t="str">
        <f t="shared" si="4"/>
        <v/>
      </c>
      <c r="X92" s="17" t="str">
        <f t="shared" si="5"/>
        <v/>
      </c>
    </row>
    <row r="93" spans="20:24" x14ac:dyDescent="0.2">
      <c r="T93" s="18">
        <v>88</v>
      </c>
      <c r="U93" s="16">
        <v>-2.1300000000000199</v>
      </c>
      <c r="V93" s="17">
        <f t="shared" si="3"/>
        <v>4.1279530426328662E-2</v>
      </c>
      <c r="W93" s="17" t="str">
        <f t="shared" si="4"/>
        <v/>
      </c>
      <c r="X93" s="17" t="str">
        <f t="shared" si="5"/>
        <v/>
      </c>
    </row>
    <row r="94" spans="20:24" x14ac:dyDescent="0.2">
      <c r="T94" s="18">
        <v>89</v>
      </c>
      <c r="U94" s="16">
        <v>-2.1200000000000201</v>
      </c>
      <c r="V94" s="17">
        <f t="shared" si="3"/>
        <v>4.2166106961768528E-2</v>
      </c>
      <c r="W94" s="17" t="str">
        <f t="shared" si="4"/>
        <v/>
      </c>
      <c r="X94" s="17" t="str">
        <f t="shared" si="5"/>
        <v/>
      </c>
    </row>
    <row r="95" spans="20:24" x14ac:dyDescent="0.2">
      <c r="T95" s="18">
        <v>90</v>
      </c>
      <c r="U95" s="16">
        <v>-2.1100000000000199</v>
      </c>
      <c r="V95" s="17">
        <f t="shared" si="3"/>
        <v>4.3067417889263923E-2</v>
      </c>
      <c r="W95" s="17" t="str">
        <f t="shared" si="4"/>
        <v/>
      </c>
      <c r="X95" s="17" t="str">
        <f t="shared" si="5"/>
        <v/>
      </c>
    </row>
    <row r="96" spans="20:24" x14ac:dyDescent="0.2">
      <c r="T96" s="18">
        <v>91</v>
      </c>
      <c r="U96" s="16">
        <v>-2.1000000000000201</v>
      </c>
      <c r="V96" s="17">
        <f t="shared" si="3"/>
        <v>4.3983595980425338E-2</v>
      </c>
      <c r="W96" s="17" t="str">
        <f t="shared" si="4"/>
        <v/>
      </c>
      <c r="X96" s="17" t="str">
        <f t="shared" si="5"/>
        <v/>
      </c>
    </row>
    <row r="97" spans="20:24" x14ac:dyDescent="0.2">
      <c r="T97" s="18">
        <v>92</v>
      </c>
      <c r="U97" s="16">
        <v>-2.0900000000000198</v>
      </c>
      <c r="V97" s="17">
        <f t="shared" si="3"/>
        <v>4.4914772330765219E-2</v>
      </c>
      <c r="W97" s="17" t="str">
        <f t="shared" si="4"/>
        <v/>
      </c>
      <c r="X97" s="17" t="str">
        <f t="shared" si="5"/>
        <v/>
      </c>
    </row>
    <row r="98" spans="20:24" x14ac:dyDescent="0.2">
      <c r="T98" s="18">
        <v>93</v>
      </c>
      <c r="U98" s="16">
        <v>-2.0800000000000201</v>
      </c>
      <c r="V98" s="17">
        <f t="shared" si="3"/>
        <v>4.5861076271052993E-2</v>
      </c>
      <c r="W98" s="17" t="str">
        <f t="shared" si="4"/>
        <v/>
      </c>
      <c r="X98" s="17" t="str">
        <f t="shared" si="5"/>
        <v/>
      </c>
    </row>
    <row r="99" spans="20:24" x14ac:dyDescent="0.2">
      <c r="T99" s="18">
        <v>94</v>
      </c>
      <c r="U99" s="16">
        <v>-2.0700000000000198</v>
      </c>
      <c r="V99" s="17">
        <f t="shared" si="3"/>
        <v>4.6822635277681234E-2</v>
      </c>
      <c r="W99" s="17" t="str">
        <f t="shared" si="4"/>
        <v/>
      </c>
      <c r="X99" s="17" t="str">
        <f t="shared" si="5"/>
        <v/>
      </c>
    </row>
    <row r="100" spans="20:24" x14ac:dyDescent="0.2">
      <c r="T100" s="18">
        <v>95</v>
      </c>
      <c r="U100" s="16">
        <v>-2.06000000000002</v>
      </c>
      <c r="V100" s="17">
        <f t="shared" si="3"/>
        <v>4.7799574882075056E-2</v>
      </c>
      <c r="W100" s="17" t="str">
        <f t="shared" si="4"/>
        <v/>
      </c>
      <c r="X100" s="17" t="str">
        <f t="shared" si="5"/>
        <v/>
      </c>
    </row>
    <row r="101" spans="20:24" x14ac:dyDescent="0.2">
      <c r="T101" s="18">
        <v>96</v>
      </c>
      <c r="U101" s="16">
        <v>-2.0500000000000198</v>
      </c>
      <c r="V101" s="17">
        <f t="shared" si="3"/>
        <v>4.8792018579180772E-2</v>
      </c>
      <c r="W101" s="17" t="str">
        <f t="shared" si="4"/>
        <v/>
      </c>
      <c r="X101" s="17" t="str">
        <f t="shared" si="5"/>
        <v/>
      </c>
    </row>
    <row r="102" spans="20:24" x14ac:dyDescent="0.2">
      <c r="T102" s="18">
        <v>97</v>
      </c>
      <c r="U102" s="16">
        <v>-2.04000000000002</v>
      </c>
      <c r="V102" s="17">
        <f t="shared" si="3"/>
        <v>4.9800087735068735E-2</v>
      </c>
      <c r="W102" s="17" t="str">
        <f t="shared" si="4"/>
        <v/>
      </c>
      <c r="X102" s="17" t="str">
        <f t="shared" si="5"/>
        <v/>
      </c>
    </row>
    <row r="103" spans="20:24" x14ac:dyDescent="0.2">
      <c r="T103" s="18">
        <v>98</v>
      </c>
      <c r="U103" s="16">
        <v>-2.0300000000000198</v>
      </c>
      <c r="V103" s="17">
        <f t="shared" si="3"/>
        <v>5.0823901493689122E-2</v>
      </c>
      <c r="W103" s="17" t="str">
        <f t="shared" si="4"/>
        <v/>
      </c>
      <c r="X103" s="17" t="str">
        <f t="shared" si="5"/>
        <v/>
      </c>
    </row>
    <row r="104" spans="20:24" x14ac:dyDescent="0.2">
      <c r="T104" s="18">
        <v>99</v>
      </c>
      <c r="U104" s="16">
        <v>-2.02000000000002</v>
      </c>
      <c r="V104" s="17">
        <f t="shared" si="3"/>
        <v>5.1863576682818463E-2</v>
      </c>
      <c r="W104" s="17" t="str">
        <f t="shared" si="4"/>
        <v/>
      </c>
      <c r="X104" s="17" t="str">
        <f t="shared" si="5"/>
        <v/>
      </c>
    </row>
    <row r="105" spans="20:24" x14ac:dyDescent="0.2">
      <c r="T105" s="18">
        <v>100</v>
      </c>
      <c r="U105" s="16">
        <v>-2.0100000000000202</v>
      </c>
      <c r="V105" s="17">
        <f t="shared" si="3"/>
        <v>5.2919227719238134E-2</v>
      </c>
      <c r="W105" s="17" t="str">
        <f t="shared" si="4"/>
        <v/>
      </c>
      <c r="X105" s="17" t="str">
        <f t="shared" si="5"/>
        <v/>
      </c>
    </row>
    <row r="106" spans="20:24" x14ac:dyDescent="0.2">
      <c r="T106" s="18">
        <v>101</v>
      </c>
      <c r="U106" s="16">
        <v>-2.00000000000002</v>
      </c>
      <c r="V106" s="17">
        <f t="shared" si="3"/>
        <v>5.3990966513185898E-2</v>
      </c>
      <c r="W106" s="17" t="str">
        <f t="shared" si="4"/>
        <v/>
      </c>
      <c r="X106" s="17" t="str">
        <f t="shared" si="5"/>
        <v/>
      </c>
    </row>
    <row r="107" spans="20:24" x14ac:dyDescent="0.2">
      <c r="T107" s="18">
        <v>102</v>
      </c>
      <c r="U107" s="16">
        <v>-1.99000000000002</v>
      </c>
      <c r="V107" s="17">
        <f t="shared" si="3"/>
        <v>5.5078902372123581E-2</v>
      </c>
      <c r="W107" s="17" t="str">
        <f t="shared" si="4"/>
        <v/>
      </c>
      <c r="X107" s="17" t="str">
        <f t="shared" si="5"/>
        <v/>
      </c>
    </row>
    <row r="108" spans="20:24" x14ac:dyDescent="0.2">
      <c r="T108" s="18">
        <v>103</v>
      </c>
      <c r="U108" s="16">
        <v>-1.98000000000002</v>
      </c>
      <c r="V108" s="17">
        <f t="shared" si="3"/>
        <v>5.6183141903865821E-2</v>
      </c>
      <c r="W108" s="17" t="str">
        <f t="shared" si="4"/>
        <v/>
      </c>
      <c r="X108" s="17" t="str">
        <f t="shared" si="5"/>
        <v/>
      </c>
    </row>
    <row r="109" spans="20:24" x14ac:dyDescent="0.2">
      <c r="T109" s="18">
        <v>104</v>
      </c>
      <c r="U109" s="16">
        <v>-1.97000000000002</v>
      </c>
      <c r="V109" s="17">
        <f t="shared" si="3"/>
        <v>5.7303788919114883E-2</v>
      </c>
      <c r="W109" s="17" t="str">
        <f t="shared" si="4"/>
        <v/>
      </c>
      <c r="X109" s="17" t="str">
        <f t="shared" si="5"/>
        <v/>
      </c>
    </row>
    <row r="110" spans="20:24" x14ac:dyDescent="0.2">
      <c r="T110" s="18">
        <v>105</v>
      </c>
      <c r="U110" s="16">
        <v>-1.9600000000000199</v>
      </c>
      <c r="V110" s="17">
        <f t="shared" si="3"/>
        <v>5.844094433344918E-2</v>
      </c>
      <c r="W110" s="17" t="str">
        <f t="shared" si="4"/>
        <v/>
      </c>
      <c r="X110" s="17" t="str">
        <f t="shared" si="5"/>
        <v/>
      </c>
    </row>
    <row r="111" spans="20:24" x14ac:dyDescent="0.2">
      <c r="T111" s="18">
        <v>106</v>
      </c>
      <c r="U111" s="16">
        <v>-1.9500000000000199</v>
      </c>
      <c r="V111" s="17">
        <f t="shared" si="3"/>
        <v>5.9594706068813751E-2</v>
      </c>
      <c r="W111" s="17" t="str">
        <f t="shared" si="4"/>
        <v/>
      </c>
      <c r="X111" s="17" t="str">
        <f t="shared" si="5"/>
        <v/>
      </c>
    </row>
    <row r="112" spans="20:24" x14ac:dyDescent="0.2">
      <c r="T112" s="18">
        <v>107</v>
      </c>
      <c r="U112" s="16">
        <v>-1.9400000000000199</v>
      </c>
      <c r="V112" s="17">
        <f t="shared" si="3"/>
        <v>6.0765168954562424E-2</v>
      </c>
      <c r="W112" s="17" t="str">
        <f t="shared" si="4"/>
        <v/>
      </c>
      <c r="X112" s="17" t="str">
        <f t="shared" si="5"/>
        <v/>
      </c>
    </row>
    <row r="113" spans="20:24" x14ac:dyDescent="0.2">
      <c r="T113" s="18">
        <v>108</v>
      </c>
      <c r="U113" s="16">
        <v>-1.9300000000000199</v>
      </c>
      <c r="V113" s="17">
        <f t="shared" si="3"/>
        <v>6.1952424628102791E-2</v>
      </c>
      <c r="W113" s="17" t="str">
        <f t="shared" si="4"/>
        <v/>
      </c>
      <c r="X113" s="17" t="str">
        <f t="shared" si="5"/>
        <v/>
      </c>
    </row>
    <row r="114" spans="20:24" x14ac:dyDescent="0.2">
      <c r="T114" s="18">
        <v>109</v>
      </c>
      <c r="U114" s="16">
        <v>-1.9200000000000199</v>
      </c>
      <c r="V114" s="17">
        <f t="shared" si="3"/>
        <v>6.315656143519624E-2</v>
      </c>
      <c r="W114" s="17" t="str">
        <f t="shared" si="4"/>
        <v/>
      </c>
      <c r="X114" s="17" t="str">
        <f t="shared" si="5"/>
        <v/>
      </c>
    </row>
    <row r="115" spans="20:24" x14ac:dyDescent="0.2">
      <c r="T115" s="18">
        <v>110</v>
      </c>
      <c r="U115" s="16">
        <v>-1.9100000000000199</v>
      </c>
      <c r="V115" s="17">
        <f t="shared" si="3"/>
        <v>6.4377664329966902E-2</v>
      </c>
      <c r="W115" s="17" t="str">
        <f t="shared" si="4"/>
        <v/>
      </c>
      <c r="X115" s="17" t="str">
        <f t="shared" si="5"/>
        <v/>
      </c>
    </row>
    <row r="116" spans="20:24" x14ac:dyDescent="0.2">
      <c r="T116" s="18">
        <v>111</v>
      </c>
      <c r="U116" s="16">
        <v>-1.9000000000000199</v>
      </c>
      <c r="V116" s="17">
        <f t="shared" si="3"/>
        <v>6.5615814774674111E-2</v>
      </c>
      <c r="W116" s="17" t="str">
        <f t="shared" si="4"/>
        <v/>
      </c>
      <c r="X116" s="17" t="str">
        <f t="shared" si="5"/>
        <v/>
      </c>
    </row>
    <row r="117" spans="20:24" x14ac:dyDescent="0.2">
      <c r="T117" s="18">
        <v>112</v>
      </c>
      <c r="U117" s="16">
        <v>-1.8900000000000201</v>
      </c>
      <c r="V117" s="17">
        <f t="shared" si="3"/>
        <v>6.6871090639304603E-2</v>
      </c>
      <c r="W117" s="17" t="str">
        <f t="shared" si="4"/>
        <v/>
      </c>
      <c r="X117" s="17" t="str">
        <f t="shared" si="5"/>
        <v/>
      </c>
    </row>
    <row r="118" spans="20:24" x14ac:dyDescent="0.2">
      <c r="T118" s="18">
        <v>113</v>
      </c>
      <c r="U118" s="16">
        <v>-1.8800000000000201</v>
      </c>
      <c r="V118" s="17">
        <f t="shared" si="3"/>
        <v>6.8143566101041997E-2</v>
      </c>
      <c r="W118" s="17" t="str">
        <f t="shared" si="4"/>
        <v/>
      </c>
      <c r="X118" s="17" t="str">
        <f t="shared" si="5"/>
        <v/>
      </c>
    </row>
    <row r="119" spans="20:24" x14ac:dyDescent="0.2">
      <c r="T119" s="18">
        <v>114</v>
      </c>
      <c r="U119" s="16">
        <v>-1.8700000000000201</v>
      </c>
      <c r="V119" s="17">
        <f t="shared" si="3"/>
        <v>6.9433311543671591E-2</v>
      </c>
      <c r="W119" s="17" t="str">
        <f t="shared" si="4"/>
        <v/>
      </c>
      <c r="X119" s="17" t="str">
        <f t="shared" si="5"/>
        <v/>
      </c>
    </row>
    <row r="120" spans="20:24" x14ac:dyDescent="0.2">
      <c r="T120" s="18">
        <v>115</v>
      </c>
      <c r="U120" s="16">
        <v>-1.8600000000000201</v>
      </c>
      <c r="V120" s="17">
        <f t="shared" si="3"/>
        <v>7.0740393456980744E-2</v>
      </c>
      <c r="W120" s="17" t="str">
        <f t="shared" si="4"/>
        <v/>
      </c>
      <c r="X120" s="17" t="str">
        <f t="shared" si="5"/>
        <v/>
      </c>
    </row>
    <row r="121" spans="20:24" x14ac:dyDescent="0.2">
      <c r="T121" s="18">
        <v>116</v>
      </c>
      <c r="U121" s="16">
        <v>-1.8500000000000201</v>
      </c>
      <c r="V121" s="17">
        <f t="shared" si="3"/>
        <v>7.2064874336215307E-2</v>
      </c>
      <c r="W121" s="17" t="str">
        <f t="shared" si="4"/>
        <v/>
      </c>
      <c r="X121" s="17" t="str">
        <f t="shared" si="5"/>
        <v/>
      </c>
    </row>
    <row r="122" spans="20:24" x14ac:dyDescent="0.2">
      <c r="T122" s="18">
        <v>117</v>
      </c>
      <c r="U122" s="16">
        <v>-1.8400000000000201</v>
      </c>
      <c r="V122" s="17">
        <f t="shared" si="3"/>
        <v>7.3406812581654171E-2</v>
      </c>
      <c r="W122" s="17" t="str">
        <f t="shared" si="4"/>
        <v/>
      </c>
      <c r="X122" s="17" t="str">
        <f t="shared" si="5"/>
        <v/>
      </c>
    </row>
    <row r="123" spans="20:24" x14ac:dyDescent="0.2">
      <c r="T123" s="18">
        <v>118</v>
      </c>
      <c r="U123" s="16">
        <v>-1.8300000000000201</v>
      </c>
      <c r="V123" s="17">
        <f t="shared" si="3"/>
        <v>7.4766262398364883E-2</v>
      </c>
      <c r="W123" s="17" t="str">
        <f t="shared" si="4"/>
        <v/>
      </c>
      <c r="X123" s="17" t="str">
        <f t="shared" si="5"/>
        <v/>
      </c>
    </row>
    <row r="124" spans="20:24" x14ac:dyDescent="0.2">
      <c r="T124" s="18">
        <v>119</v>
      </c>
      <c r="U124" s="16">
        <v>-1.82000000000003</v>
      </c>
      <c r="V124" s="17">
        <f t="shared" si="3"/>
        <v>7.6143273696203148E-2</v>
      </c>
      <c r="W124" s="17" t="str">
        <f t="shared" si="4"/>
        <v/>
      </c>
      <c r="X124" s="17" t="str">
        <f t="shared" si="5"/>
        <v/>
      </c>
    </row>
    <row r="125" spans="20:24" x14ac:dyDescent="0.2">
      <c r="T125" s="18">
        <v>120</v>
      </c>
      <c r="U125" s="16">
        <v>-1.81000000000003</v>
      </c>
      <c r="V125" s="17">
        <f t="shared" si="3"/>
        <v>7.7537891990129768E-2</v>
      </c>
      <c r="W125" s="17" t="str">
        <f t="shared" si="4"/>
        <v/>
      </c>
      <c r="X125" s="17" t="str">
        <f t="shared" si="5"/>
        <v/>
      </c>
    </row>
    <row r="126" spans="20:24" x14ac:dyDescent="0.2">
      <c r="T126" s="18">
        <v>121</v>
      </c>
      <c r="U126" s="16">
        <v>-1.80000000000003</v>
      </c>
      <c r="V126" s="17">
        <f t="shared" si="3"/>
        <v>7.8950158300889889E-2</v>
      </c>
      <c r="W126" s="17" t="str">
        <f t="shared" si="4"/>
        <v/>
      </c>
      <c r="X126" s="17" t="str">
        <f t="shared" si="5"/>
        <v/>
      </c>
    </row>
    <row r="127" spans="20:24" x14ac:dyDescent="0.2">
      <c r="T127" s="18">
        <v>122</v>
      </c>
      <c r="U127" s="16">
        <v>-1.79000000000003</v>
      </c>
      <c r="V127" s="17">
        <f t="shared" si="3"/>
        <v>8.0380109056149854E-2</v>
      </c>
      <c r="W127" s="17" t="str">
        <f t="shared" si="4"/>
        <v/>
      </c>
      <c r="X127" s="17" t="str">
        <f t="shared" si="5"/>
        <v/>
      </c>
    </row>
    <row r="128" spans="20:24" x14ac:dyDescent="0.2">
      <c r="T128" s="18">
        <v>123</v>
      </c>
      <c r="U128" s="16">
        <v>-1.78000000000003</v>
      </c>
      <c r="V128" s="17">
        <f t="shared" si="3"/>
        <v>8.1827775992138446E-2</v>
      </c>
      <c r="W128" s="17" t="str">
        <f t="shared" si="4"/>
        <v/>
      </c>
      <c r="X128" s="17" t="str">
        <f t="shared" si="5"/>
        <v/>
      </c>
    </row>
    <row r="129" spans="20:24" x14ac:dyDescent="0.2">
      <c r="T129" s="18">
        <v>124</v>
      </c>
      <c r="U129" s="16">
        <v>-1.77000000000003</v>
      </c>
      <c r="V129" s="17">
        <f t="shared" si="3"/>
        <v>8.329318605587005E-2</v>
      </c>
      <c r="W129" s="17" t="str">
        <f t="shared" si="4"/>
        <v/>
      </c>
      <c r="X129" s="17" t="str">
        <f t="shared" si="5"/>
        <v/>
      </c>
    </row>
    <row r="130" spans="20:24" x14ac:dyDescent="0.2">
      <c r="T130" s="18">
        <v>125</v>
      </c>
      <c r="U130" s="16">
        <v>-1.76000000000003</v>
      </c>
      <c r="V130" s="17">
        <f t="shared" si="3"/>
        <v>8.4776361308017759E-2</v>
      </c>
      <c r="W130" s="17" t="str">
        <f t="shared" si="4"/>
        <v/>
      </c>
      <c r="X130" s="17" t="str">
        <f t="shared" si="5"/>
        <v/>
      </c>
    </row>
    <row r="131" spans="20:24" x14ac:dyDescent="0.2">
      <c r="T131" s="18">
        <v>126</v>
      </c>
      <c r="U131" s="16">
        <v>-1.75000000000003</v>
      </c>
      <c r="V131" s="17">
        <f t="shared" si="3"/>
        <v>8.6277318826506993E-2</v>
      </c>
      <c r="W131" s="17" t="str">
        <f t="shared" si="4"/>
        <v/>
      </c>
      <c r="X131" s="17" t="str">
        <f t="shared" si="5"/>
        <v/>
      </c>
    </row>
    <row r="132" spans="20:24" x14ac:dyDescent="0.2">
      <c r="T132" s="18">
        <v>127</v>
      </c>
      <c r="U132" s="16">
        <v>-1.74000000000003</v>
      </c>
      <c r="V132" s="17">
        <f t="shared" si="3"/>
        <v>8.7796070610901056E-2</v>
      </c>
      <c r="W132" s="17" t="str">
        <f t="shared" si="4"/>
        <v/>
      </c>
      <c r="X132" s="17" t="str">
        <f t="shared" si="5"/>
        <v/>
      </c>
    </row>
    <row r="133" spans="20:24" x14ac:dyDescent="0.2">
      <c r="T133" s="18">
        <v>128</v>
      </c>
      <c r="U133" s="16">
        <v>-1.73000000000003</v>
      </c>
      <c r="V133" s="17">
        <f t="shared" si="3"/>
        <v>8.9332623487650364E-2</v>
      </c>
      <c r="W133" s="17" t="str">
        <f t="shared" si="4"/>
        <v/>
      </c>
      <c r="X133" s="17" t="str">
        <f t="shared" si="5"/>
        <v/>
      </c>
    </row>
    <row r="134" spans="20:24" x14ac:dyDescent="0.2">
      <c r="T134" s="18">
        <v>129</v>
      </c>
      <c r="U134" s="16">
        <v>-1.7200000000000299</v>
      </c>
      <c r="V134" s="17">
        <f t="shared" si="3"/>
        <v>9.0886979016278166E-2</v>
      </c>
      <c r="W134" s="17" t="str">
        <f t="shared" si="4"/>
        <v/>
      </c>
      <c r="X134" s="17" t="str">
        <f t="shared" si="5"/>
        <v/>
      </c>
    </row>
    <row r="135" spans="20:24" x14ac:dyDescent="0.2">
      <c r="T135" s="18">
        <v>130</v>
      </c>
      <c r="U135" s="16">
        <v>-1.7100000000000299</v>
      </c>
      <c r="V135" s="17">
        <f t="shared" ref="V135:V198" si="6">IF(U135&lt;$V$4,NORMDIST(U135,0,1,0),"")</f>
        <v>9.2459133396575938E-2</v>
      </c>
      <c r="W135" s="17" t="str">
        <f t="shared" ref="W135:W198" si="7">IF(AND(U135&gt;=$V$4,U135&lt;=$X$4),NORMDIST(U135,0,1,0),"")</f>
        <v/>
      </c>
      <c r="X135" s="17" t="str">
        <f t="shared" ref="X135:X198" si="8">IF(U135&gt;$X$4,NORMDIST(U135,0,1,0),"")</f>
        <v/>
      </c>
    </row>
    <row r="136" spans="20:24" x14ac:dyDescent="0.2">
      <c r="T136" s="18">
        <v>131</v>
      </c>
      <c r="U136" s="16">
        <v>-1.7000000000000299</v>
      </c>
      <c r="V136" s="17">
        <f t="shared" si="6"/>
        <v>9.4049077376882145E-2</v>
      </c>
      <c r="W136" s="17" t="str">
        <f t="shared" si="7"/>
        <v/>
      </c>
      <c r="X136" s="17" t="str">
        <f t="shared" si="8"/>
        <v/>
      </c>
    </row>
    <row r="137" spans="20:24" x14ac:dyDescent="0.2">
      <c r="T137" s="18">
        <v>132</v>
      </c>
      <c r="U137" s="16">
        <v>-1.6900000000000299</v>
      </c>
      <c r="V137" s="17">
        <f t="shared" si="6"/>
        <v>9.5656796163519159E-2</v>
      </c>
      <c r="W137" s="17" t="str">
        <f t="shared" si="7"/>
        <v/>
      </c>
      <c r="X137" s="17" t="str">
        <f t="shared" si="8"/>
        <v/>
      </c>
    </row>
    <row r="138" spans="20:24" x14ac:dyDescent="0.2">
      <c r="T138" s="18">
        <v>133</v>
      </c>
      <c r="U138" s="16">
        <v>-1.6800000000000299</v>
      </c>
      <c r="V138" s="17">
        <f t="shared" si="6"/>
        <v>9.7282269331462612E-2</v>
      </c>
      <c r="W138" s="17" t="str">
        <f t="shared" si="7"/>
        <v/>
      </c>
      <c r="X138" s="17" t="str">
        <f t="shared" si="8"/>
        <v/>
      </c>
    </row>
    <row r="139" spans="20:24" x14ac:dyDescent="0.2">
      <c r="T139" s="18">
        <v>134</v>
      </c>
      <c r="U139" s="16">
        <v>-1.6700000000000299</v>
      </c>
      <c r="V139" s="17">
        <f t="shared" si="6"/>
        <v>9.8925470736318771E-2</v>
      </c>
      <c r="W139" s="17" t="str">
        <f t="shared" si="7"/>
        <v/>
      </c>
      <c r="X139" s="17" t="str">
        <f t="shared" si="8"/>
        <v/>
      </c>
    </row>
    <row r="140" spans="20:24" x14ac:dyDescent="0.2">
      <c r="T140" s="18">
        <v>135</v>
      </c>
      <c r="U140" s="16">
        <v>-1.6600000000000299</v>
      </c>
      <c r="V140" s="17">
        <f t="shared" si="6"/>
        <v>0.10058636842768556</v>
      </c>
      <c r="W140" s="17" t="str">
        <f t="shared" si="7"/>
        <v/>
      </c>
      <c r="X140" s="17" t="str">
        <f t="shared" si="8"/>
        <v/>
      </c>
    </row>
    <row r="141" spans="20:24" x14ac:dyDescent="0.2">
      <c r="T141" s="18">
        <v>136</v>
      </c>
      <c r="U141" s="16">
        <v>-1.6500000000000301</v>
      </c>
      <c r="V141" s="17">
        <f t="shared" si="6"/>
        <v>0.10226492456397293</v>
      </c>
      <c r="W141" s="17" t="str">
        <f t="shared" si="7"/>
        <v/>
      </c>
      <c r="X141" s="17" t="str">
        <f t="shared" si="8"/>
        <v/>
      </c>
    </row>
    <row r="142" spans="20:24" x14ac:dyDescent="0.2">
      <c r="T142" s="18">
        <v>137</v>
      </c>
      <c r="U142" s="16">
        <v>-1.6400000000000301</v>
      </c>
      <c r="V142" s="17">
        <f t="shared" si="6"/>
        <v>0.10396109532875908</v>
      </c>
      <c r="W142" s="17" t="str">
        <f t="shared" si="7"/>
        <v/>
      </c>
      <c r="X142" s="17" t="str">
        <f t="shared" si="8"/>
        <v/>
      </c>
    </row>
    <row r="143" spans="20:24" x14ac:dyDescent="0.2">
      <c r="T143" s="18">
        <v>138</v>
      </c>
      <c r="U143" s="16">
        <v>-1.6300000000000301</v>
      </c>
      <c r="V143" s="17">
        <f t="shared" si="6"/>
        <v>0.10567483084875845</v>
      </c>
      <c r="W143" s="17" t="str">
        <f t="shared" si="7"/>
        <v/>
      </c>
      <c r="X143" s="17" t="str">
        <f t="shared" si="8"/>
        <v/>
      </c>
    </row>
    <row r="144" spans="20:24" x14ac:dyDescent="0.2">
      <c r="T144" s="18">
        <v>139</v>
      </c>
      <c r="U144" s="16">
        <v>-1.6200000000000301</v>
      </c>
      <c r="V144" s="17">
        <f t="shared" si="6"/>
        <v>0.10740607511347859</v>
      </c>
      <c r="W144" s="17" t="str">
        <f t="shared" si="7"/>
        <v/>
      </c>
      <c r="X144" s="17" t="str">
        <f t="shared" si="8"/>
        <v/>
      </c>
    </row>
    <row r="145" spans="20:24" x14ac:dyDescent="0.2">
      <c r="T145" s="18">
        <v>140</v>
      </c>
      <c r="U145" s="16">
        <v>-1.6100000000000301</v>
      </c>
      <c r="V145" s="17">
        <f t="shared" si="6"/>
        <v>0.10915476589664211</v>
      </c>
      <c r="W145" s="17" t="str">
        <f t="shared" si="7"/>
        <v/>
      </c>
      <c r="X145" s="17" t="str">
        <f t="shared" si="8"/>
        <v/>
      </c>
    </row>
    <row r="146" spans="20:24" x14ac:dyDescent="0.2">
      <c r="T146" s="18">
        <v>141</v>
      </c>
      <c r="U146" s="16">
        <v>-1.6000000000000301</v>
      </c>
      <c r="V146" s="17">
        <f t="shared" si="6"/>
        <v>0.11092083467945021</v>
      </c>
      <c r="W146" s="17" t="str">
        <f t="shared" si="7"/>
        <v/>
      </c>
      <c r="X146" s="17" t="str">
        <f t="shared" si="8"/>
        <v/>
      </c>
    </row>
    <row r="147" spans="20:24" x14ac:dyDescent="0.2">
      <c r="T147" s="18">
        <v>142</v>
      </c>
      <c r="U147" s="16">
        <v>-1.5900000000000301</v>
      </c>
      <c r="V147" s="17">
        <f t="shared" si="6"/>
        <v>0.11270420657576517</v>
      </c>
      <c r="W147" s="17" t="str">
        <f t="shared" si="7"/>
        <v/>
      </c>
      <c r="X147" s="17" t="str">
        <f t="shared" si="8"/>
        <v/>
      </c>
    </row>
    <row r="148" spans="20:24" x14ac:dyDescent="0.2">
      <c r="T148" s="18">
        <v>143</v>
      </c>
      <c r="U148" s="16">
        <v>-1.58000000000003</v>
      </c>
      <c r="V148" s="17">
        <f t="shared" si="6"/>
        <v>0.11450480025928694</v>
      </c>
      <c r="W148" s="17" t="str">
        <f t="shared" si="7"/>
        <v/>
      </c>
      <c r="X148" s="17" t="str">
        <f t="shared" si="8"/>
        <v/>
      </c>
    </row>
    <row r="149" spans="20:24" x14ac:dyDescent="0.2">
      <c r="T149" s="18">
        <v>144</v>
      </c>
      <c r="U149" s="16">
        <v>-1.57000000000003</v>
      </c>
      <c r="V149" s="17">
        <f t="shared" si="6"/>
        <v>0.11632252789280162</v>
      </c>
      <c r="W149" s="17" t="str">
        <f t="shared" si="7"/>
        <v/>
      </c>
      <c r="X149" s="17" t="str">
        <f t="shared" si="8"/>
        <v/>
      </c>
    </row>
    <row r="150" spans="20:24" x14ac:dyDescent="0.2">
      <c r="T150" s="18">
        <v>145</v>
      </c>
      <c r="U150" s="16">
        <v>-1.56000000000003</v>
      </c>
      <c r="V150" s="17">
        <f t="shared" si="6"/>
        <v>0.11815729505957673</v>
      </c>
      <c r="W150" s="17" t="str">
        <f t="shared" si="7"/>
        <v/>
      </c>
      <c r="X150" s="17" t="str">
        <f t="shared" si="8"/>
        <v/>
      </c>
    </row>
    <row r="151" spans="20:24" x14ac:dyDescent="0.2">
      <c r="T151" s="18">
        <v>146</v>
      </c>
      <c r="U151" s="16">
        <v>-1.55000000000003</v>
      </c>
      <c r="V151" s="17">
        <f t="shared" si="6"/>
        <v>0.12000900069698002</v>
      </c>
      <c r="W151" s="17" t="str">
        <f t="shared" si="7"/>
        <v/>
      </c>
      <c r="X151" s="17" t="str">
        <f t="shared" si="8"/>
        <v/>
      </c>
    </row>
    <row r="152" spans="20:24" x14ac:dyDescent="0.2">
      <c r="T152" s="18">
        <v>147</v>
      </c>
      <c r="U152" s="16">
        <v>-1.54000000000003</v>
      </c>
      <c r="V152" s="17">
        <f t="shared" si="6"/>
        <v>0.12187753703239615</v>
      </c>
      <c r="W152" s="17" t="str">
        <f t="shared" si="7"/>
        <v/>
      </c>
      <c r="X152" s="17" t="str">
        <f t="shared" si="8"/>
        <v/>
      </c>
    </row>
    <row r="153" spans="20:24" x14ac:dyDescent="0.2">
      <c r="T153" s="18">
        <v>148</v>
      </c>
      <c r="U153" s="16">
        <v>-1.53000000000003</v>
      </c>
      <c r="V153" s="17">
        <f t="shared" si="6"/>
        <v>0.12376278952151744</v>
      </c>
      <c r="W153" s="17" t="str">
        <f t="shared" si="7"/>
        <v/>
      </c>
      <c r="X153" s="17" t="str">
        <f t="shared" si="8"/>
        <v/>
      </c>
    </row>
    <row r="154" spans="20:24" x14ac:dyDescent="0.2">
      <c r="T154" s="18">
        <v>149</v>
      </c>
      <c r="U154" s="16">
        <v>-1.52000000000003</v>
      </c>
      <c r="V154" s="17">
        <f t="shared" si="6"/>
        <v>0.12566463678908243</v>
      </c>
      <c r="W154" s="17" t="str">
        <f t="shared" si="7"/>
        <v/>
      </c>
      <c r="X154" s="17" t="str">
        <f t="shared" si="8"/>
        <v/>
      </c>
    </row>
    <row r="155" spans="20:24" x14ac:dyDescent="0.2">
      <c r="T155" s="18">
        <v>150</v>
      </c>
      <c r="U155" s="16">
        <v>-1.51000000000003</v>
      </c>
      <c r="V155" s="17">
        <f t="shared" si="6"/>
        <v>0.12758295057213609</v>
      </c>
      <c r="W155" s="17" t="str">
        <f t="shared" si="7"/>
        <v/>
      </c>
      <c r="X155" s="17" t="str">
        <f t="shared" si="8"/>
        <v/>
      </c>
    </row>
    <row r="156" spans="20:24" x14ac:dyDescent="0.2">
      <c r="T156" s="18">
        <v>151</v>
      </c>
      <c r="U156" s="16">
        <v>-1.50000000000003</v>
      </c>
      <c r="V156" s="17">
        <f t="shared" si="6"/>
        <v>0.12951759566588594</v>
      </c>
      <c r="W156" s="17" t="str">
        <f t="shared" si="7"/>
        <v/>
      </c>
      <c r="X156" s="17" t="str">
        <f t="shared" si="8"/>
        <v/>
      </c>
    </row>
    <row r="157" spans="20:24" x14ac:dyDescent="0.2">
      <c r="T157" s="18">
        <v>152</v>
      </c>
      <c r="U157" s="16">
        <v>-1.49000000000003</v>
      </c>
      <c r="V157" s="17">
        <f t="shared" si="6"/>
        <v>0.13146842987222518</v>
      </c>
      <c r="W157" s="17" t="str">
        <f t="shared" si="7"/>
        <v/>
      </c>
      <c r="X157" s="17" t="str">
        <f t="shared" si="8"/>
        <v/>
      </c>
    </row>
    <row r="158" spans="20:24" x14ac:dyDescent="0.2">
      <c r="T158" s="18">
        <v>153</v>
      </c>
      <c r="U158" s="16">
        <v>-1.48000000000003</v>
      </c>
      <c r="V158" s="17">
        <f t="shared" si="6"/>
        <v>0.13343530395099637</v>
      </c>
      <c r="W158" s="17" t="str">
        <f t="shared" si="7"/>
        <v/>
      </c>
      <c r="X158" s="17" t="str">
        <f t="shared" si="8"/>
        <v/>
      </c>
    </row>
    <row r="159" spans="20:24" x14ac:dyDescent="0.2">
      <c r="T159" s="18">
        <v>154</v>
      </c>
      <c r="U159" s="16">
        <v>-1.4700000000000299</v>
      </c>
      <c r="V159" s="17">
        <f t="shared" si="6"/>
        <v>0.13541806157406533</v>
      </c>
      <c r="W159" s="17" t="str">
        <f t="shared" si="7"/>
        <v/>
      </c>
      <c r="X159" s="17" t="str">
        <f t="shared" si="8"/>
        <v/>
      </c>
    </row>
    <row r="160" spans="20:24" x14ac:dyDescent="0.2">
      <c r="T160" s="18">
        <v>155</v>
      </c>
      <c r="U160" s="16">
        <v>-1.4600000000000299</v>
      </c>
      <c r="V160" s="17">
        <f t="shared" si="6"/>
        <v>0.13741653928227573</v>
      </c>
      <c r="W160" s="17" t="str">
        <f t="shared" si="7"/>
        <v/>
      </c>
      <c r="X160" s="17" t="str">
        <f t="shared" si="8"/>
        <v/>
      </c>
    </row>
    <row r="161" spans="20:24" x14ac:dyDescent="0.2">
      <c r="T161" s="18">
        <v>156</v>
      </c>
      <c r="U161" s="16">
        <v>-1.4500000000000299</v>
      </c>
      <c r="V161" s="17">
        <f t="shared" si="6"/>
        <v>0.13943056644535423</v>
      </c>
      <c r="W161" s="17" t="str">
        <f t="shared" si="7"/>
        <v/>
      </c>
      <c r="X161" s="17" t="str">
        <f t="shared" si="8"/>
        <v/>
      </c>
    </row>
    <row r="162" spans="20:24" x14ac:dyDescent="0.2">
      <c r="T162" s="18">
        <v>157</v>
      </c>
      <c r="U162" s="16">
        <v>-1.4400000000000299</v>
      </c>
      <c r="V162" s="17">
        <f t="shared" si="6"/>
        <v>0.1414599652248327</v>
      </c>
      <c r="W162" s="17" t="str">
        <f t="shared" si="7"/>
        <v/>
      </c>
      <c r="X162" s="17" t="str">
        <f t="shared" si="8"/>
        <v/>
      </c>
    </row>
    <row r="163" spans="20:24" x14ac:dyDescent="0.2">
      <c r="T163" s="18">
        <v>158</v>
      </c>
      <c r="U163" s="16">
        <v>-1.4300000000000299</v>
      </c>
      <c r="V163" s="17">
        <f t="shared" si="6"/>
        <v>0.14350455054005629</v>
      </c>
      <c r="W163" s="17" t="str">
        <f t="shared" si="7"/>
        <v/>
      </c>
      <c r="X163" s="17" t="str">
        <f t="shared" si="8"/>
        <v/>
      </c>
    </row>
    <row r="164" spans="20:24" x14ac:dyDescent="0.2">
      <c r="T164" s="18">
        <v>159</v>
      </c>
      <c r="U164" s="16">
        <v>-1.4200000000000299</v>
      </c>
      <c r="V164" s="17">
        <f t="shared" si="6"/>
        <v>0.14556413003734142</v>
      </c>
      <c r="W164" s="17" t="str">
        <f t="shared" si="7"/>
        <v/>
      </c>
      <c r="X164" s="17" t="str">
        <f t="shared" si="8"/>
        <v/>
      </c>
    </row>
    <row r="165" spans="20:24" x14ac:dyDescent="0.2">
      <c r="T165" s="18">
        <v>160</v>
      </c>
      <c r="U165" s="16">
        <v>-1.4100000000000299</v>
      </c>
      <c r="V165" s="17">
        <f t="shared" si="6"/>
        <v>0.14763850406234949</v>
      </c>
      <c r="W165" s="17" t="str">
        <f t="shared" si="7"/>
        <v/>
      </c>
      <c r="X165" s="17" t="str">
        <f t="shared" si="8"/>
        <v/>
      </c>
    </row>
    <row r="166" spans="20:24" x14ac:dyDescent="0.2">
      <c r="T166" s="18">
        <v>161</v>
      </c>
      <c r="U166" s="16">
        <v>-1.4000000000000301</v>
      </c>
      <c r="V166" s="17">
        <f t="shared" si="6"/>
        <v>0.14972746563573855</v>
      </c>
      <c r="W166" s="17" t="str">
        <f t="shared" si="7"/>
        <v/>
      </c>
      <c r="X166" s="17" t="str">
        <f t="shared" si="8"/>
        <v/>
      </c>
    </row>
    <row r="167" spans="20:24" x14ac:dyDescent="0.2">
      <c r="T167" s="18">
        <v>162</v>
      </c>
      <c r="U167" s="16">
        <v>-1.3900000000000301</v>
      </c>
      <c r="V167" s="17">
        <f t="shared" si="6"/>
        <v>0.15183080043215533</v>
      </c>
      <c r="W167" s="17" t="str">
        <f t="shared" si="7"/>
        <v/>
      </c>
      <c r="X167" s="17" t="str">
        <f t="shared" si="8"/>
        <v/>
      </c>
    </row>
    <row r="168" spans="20:24" x14ac:dyDescent="0.2">
      <c r="T168" s="18">
        <v>163</v>
      </c>
      <c r="U168" s="16">
        <v>-1.3800000000000301</v>
      </c>
      <c r="V168" s="17">
        <f t="shared" si="6"/>
        <v>0.15394828676262731</v>
      </c>
      <c r="W168" s="17" t="str">
        <f t="shared" si="7"/>
        <v/>
      </c>
      <c r="X168" s="17" t="str">
        <f t="shared" si="8"/>
        <v/>
      </c>
    </row>
    <row r="169" spans="20:24" x14ac:dyDescent="0.2">
      <c r="T169" s="18">
        <v>164</v>
      </c>
      <c r="U169" s="16">
        <v>-1.3700000000000301</v>
      </c>
      <c r="V169" s="17">
        <f t="shared" si="6"/>
        <v>0.15607969556041443</v>
      </c>
      <c r="W169" s="17" t="str">
        <f t="shared" si="7"/>
        <v/>
      </c>
      <c r="X169" s="17" t="str">
        <f t="shared" si="8"/>
        <v/>
      </c>
    </row>
    <row r="170" spans="20:24" x14ac:dyDescent="0.2">
      <c r="T170" s="18">
        <v>165</v>
      </c>
      <c r="U170" s="16">
        <v>-1.3600000000000301</v>
      </c>
      <c r="V170" s="17">
        <f t="shared" si="6"/>
        <v>0.15822479037037657</v>
      </c>
      <c r="W170" s="17" t="str">
        <f t="shared" si="7"/>
        <v/>
      </c>
      <c r="X170" s="17" t="str">
        <f t="shared" si="8"/>
        <v/>
      </c>
    </row>
    <row r="171" spans="20:24" x14ac:dyDescent="0.2">
      <c r="T171" s="18">
        <v>166</v>
      </c>
      <c r="U171" s="16">
        <v>-1.3500000000000401</v>
      </c>
      <c r="V171" s="17">
        <f t="shared" si="6"/>
        <v>0.16038332734191094</v>
      </c>
      <c r="W171" s="17" t="str">
        <f t="shared" si="7"/>
        <v/>
      </c>
      <c r="X171" s="17" t="str">
        <f t="shared" si="8"/>
        <v/>
      </c>
    </row>
    <row r="172" spans="20:24" x14ac:dyDescent="0.2">
      <c r="T172" s="18">
        <v>167</v>
      </c>
      <c r="U172" s="16">
        <v>-1.34000000000004</v>
      </c>
      <c r="V172" s="17">
        <f t="shared" si="6"/>
        <v>0.16255505522552544</v>
      </c>
      <c r="W172" s="17" t="str">
        <f t="shared" si="7"/>
        <v/>
      </c>
      <c r="X172" s="17" t="str">
        <f t="shared" si="8"/>
        <v/>
      </c>
    </row>
    <row r="173" spans="20:24" x14ac:dyDescent="0.2">
      <c r="T173" s="18">
        <v>168</v>
      </c>
      <c r="U173" s="16">
        <v>-1.33000000000004</v>
      </c>
      <c r="V173" s="17">
        <f t="shared" si="6"/>
        <v>0.16473971537306806</v>
      </c>
      <c r="W173" s="17" t="str">
        <f t="shared" si="7"/>
        <v/>
      </c>
      <c r="X173" s="17" t="str">
        <f t="shared" si="8"/>
        <v/>
      </c>
    </row>
    <row r="174" spans="20:24" x14ac:dyDescent="0.2">
      <c r="T174" s="18">
        <v>169</v>
      </c>
      <c r="U174" s="16">
        <v>-1.32000000000004</v>
      </c>
      <c r="V174" s="17">
        <f t="shared" si="6"/>
        <v>0.16693704174170501</v>
      </c>
      <c r="W174" s="17" t="str">
        <f t="shared" si="7"/>
        <v/>
      </c>
      <c r="X174" s="17" t="str">
        <f t="shared" si="8"/>
        <v/>
      </c>
    </row>
    <row r="175" spans="20:24" x14ac:dyDescent="0.2">
      <c r="T175" s="18">
        <v>170</v>
      </c>
      <c r="U175" s="16">
        <v>-1.31000000000004</v>
      </c>
      <c r="V175" s="17">
        <f t="shared" si="6"/>
        <v>0.16914676090166356</v>
      </c>
      <c r="W175" s="17" t="str">
        <f t="shared" si="7"/>
        <v/>
      </c>
      <c r="X175" s="17" t="str">
        <f t="shared" si="8"/>
        <v/>
      </c>
    </row>
    <row r="176" spans="20:24" x14ac:dyDescent="0.2">
      <c r="T176" s="18">
        <v>171</v>
      </c>
      <c r="U176" s="16">
        <v>-1.30000000000004</v>
      </c>
      <c r="V176" s="17">
        <f t="shared" si="6"/>
        <v>0.17136859204779845</v>
      </c>
      <c r="W176" s="17" t="str">
        <f t="shared" si="7"/>
        <v/>
      </c>
      <c r="X176" s="17" t="str">
        <f t="shared" si="8"/>
        <v/>
      </c>
    </row>
    <row r="177" spans="20:24" x14ac:dyDescent="0.2">
      <c r="T177" s="18">
        <v>172</v>
      </c>
      <c r="U177" s="16">
        <v>-1.29000000000004</v>
      </c>
      <c r="V177" s="17">
        <f t="shared" si="6"/>
        <v>0.17360224701502402</v>
      </c>
      <c r="W177" s="17" t="str">
        <f t="shared" si="7"/>
        <v/>
      </c>
      <c r="X177" s="17" t="str">
        <f t="shared" si="8"/>
        <v/>
      </c>
    </row>
    <row r="178" spans="20:24" x14ac:dyDescent="0.2">
      <c r="T178" s="18">
        <v>173</v>
      </c>
      <c r="U178" s="16">
        <v>-1.28000000000004</v>
      </c>
      <c r="V178" s="17">
        <f t="shared" si="6"/>
        <v>0.17584743029765335</v>
      </c>
      <c r="W178" s="17" t="str">
        <f t="shared" si="7"/>
        <v/>
      </c>
      <c r="X178" s="17" t="str">
        <f t="shared" si="8"/>
        <v/>
      </c>
    </row>
    <row r="179" spans="20:24" x14ac:dyDescent="0.2">
      <c r="T179" s="18">
        <v>174</v>
      </c>
      <c r="U179" s="16">
        <v>-1.27000000000004</v>
      </c>
      <c r="V179" s="17">
        <f t="shared" si="6"/>
        <v>0.17810383907268457</v>
      </c>
      <c r="W179" s="17" t="str">
        <f t="shared" si="7"/>
        <v/>
      </c>
      <c r="X179" s="17" t="str">
        <f t="shared" si="8"/>
        <v/>
      </c>
    </row>
    <row r="180" spans="20:24" x14ac:dyDescent="0.2">
      <c r="T180" s="18">
        <v>175</v>
      </c>
      <c r="U180" s="16">
        <v>-1.26000000000004</v>
      </c>
      <c r="V180" s="17">
        <f t="shared" si="6"/>
        <v>0.18037116322707125</v>
      </c>
      <c r="W180" s="17" t="str">
        <f t="shared" si="7"/>
        <v/>
      </c>
      <c r="X180" s="17" t="str">
        <f t="shared" si="8"/>
        <v/>
      </c>
    </row>
    <row r="181" spans="20:24" x14ac:dyDescent="0.2">
      <c r="T181" s="18">
        <v>176</v>
      </c>
      <c r="U181" s="16">
        <v>-1.25000000000004</v>
      </c>
      <c r="V181" s="17">
        <f t="shared" si="6"/>
        <v>0.18264908538901278</v>
      </c>
      <c r="W181" s="17" t="str">
        <f t="shared" si="7"/>
        <v/>
      </c>
      <c r="X181" s="17" t="str">
        <f t="shared" si="8"/>
        <v/>
      </c>
    </row>
    <row r="182" spans="20:24" x14ac:dyDescent="0.2">
      <c r="T182" s="18">
        <v>177</v>
      </c>
      <c r="U182" s="16">
        <v>-1.24000000000004</v>
      </c>
      <c r="V182" s="17">
        <f t="shared" si="6"/>
        <v>0.18493728096329612</v>
      </c>
      <c r="W182" s="17" t="str">
        <f t="shared" si="7"/>
        <v/>
      </c>
      <c r="X182" s="17" t="str">
        <f t="shared" si="8"/>
        <v/>
      </c>
    </row>
    <row r="183" spans="20:24" x14ac:dyDescent="0.2">
      <c r="T183" s="18">
        <v>178</v>
      </c>
      <c r="U183" s="16">
        <v>-1.23000000000004</v>
      </c>
      <c r="V183" s="17">
        <f t="shared" si="6"/>
        <v>0.18723541817072034</v>
      </c>
      <c r="W183" s="17" t="str">
        <f t="shared" si="7"/>
        <v/>
      </c>
      <c r="X183" s="17" t="str">
        <f t="shared" si="8"/>
        <v/>
      </c>
    </row>
    <row r="184" spans="20:24" x14ac:dyDescent="0.2">
      <c r="T184" s="18">
        <v>179</v>
      </c>
      <c r="U184" s="16">
        <v>-1.2200000000000399</v>
      </c>
      <c r="V184" s="17">
        <f t="shared" si="6"/>
        <v>0.189543158091631</v>
      </c>
      <c r="W184" s="17" t="str">
        <f t="shared" si="7"/>
        <v/>
      </c>
      <c r="X184" s="17" t="str">
        <f t="shared" si="8"/>
        <v/>
      </c>
    </row>
    <row r="185" spans="20:24" x14ac:dyDescent="0.2">
      <c r="T185" s="18">
        <v>180</v>
      </c>
      <c r="U185" s="16">
        <v>-1.2100000000000399</v>
      </c>
      <c r="V185" s="17">
        <f t="shared" si="6"/>
        <v>0.19186015471359011</v>
      </c>
      <c r="W185" s="17" t="str">
        <f t="shared" si="7"/>
        <v/>
      </c>
      <c r="X185" s="17" t="str">
        <f t="shared" si="8"/>
        <v/>
      </c>
    </row>
    <row r="186" spans="20:24" x14ac:dyDescent="0.2">
      <c r="T186" s="18">
        <v>181</v>
      </c>
      <c r="U186" s="16">
        <v>-1.2000000000000399</v>
      </c>
      <c r="V186" s="17">
        <f t="shared" si="6"/>
        <v>0.19418605498320365</v>
      </c>
      <c r="W186" s="17" t="str">
        <f t="shared" si="7"/>
        <v/>
      </c>
      <c r="X186" s="17" t="str">
        <f t="shared" si="8"/>
        <v/>
      </c>
    </row>
    <row r="187" spans="20:24" x14ac:dyDescent="0.2">
      <c r="T187" s="18">
        <v>182</v>
      </c>
      <c r="U187" s="16">
        <v>-1.1900000000000399</v>
      </c>
      <c r="V187" s="17">
        <f t="shared" si="6"/>
        <v>0.19652049886212722</v>
      </c>
      <c r="W187" s="17" t="str">
        <f t="shared" si="7"/>
        <v/>
      </c>
      <c r="X187" s="17" t="str">
        <f t="shared" si="8"/>
        <v/>
      </c>
    </row>
    <row r="188" spans="20:24" x14ac:dyDescent="0.2">
      <c r="T188" s="18">
        <v>183</v>
      </c>
      <c r="U188" s="16">
        <v>-1.1800000000000399</v>
      </c>
      <c r="V188" s="17">
        <f t="shared" si="6"/>
        <v>0.19886311938726653</v>
      </c>
      <c r="W188" s="17" t="str">
        <f t="shared" si="7"/>
        <v/>
      </c>
      <c r="X188" s="17" t="str">
        <f t="shared" si="8"/>
        <v/>
      </c>
    </row>
    <row r="189" spans="20:24" x14ac:dyDescent="0.2">
      <c r="T189" s="18">
        <v>184</v>
      </c>
      <c r="U189" s="16">
        <v>-1.1700000000000399</v>
      </c>
      <c r="V189" s="17">
        <f t="shared" si="6"/>
        <v>0.20121354273518796</v>
      </c>
      <c r="W189" s="17" t="str">
        <f t="shared" si="7"/>
        <v/>
      </c>
      <c r="X189" s="17" t="str">
        <f t="shared" si="8"/>
        <v/>
      </c>
    </row>
    <row r="190" spans="20:24" x14ac:dyDescent="0.2">
      <c r="T190" s="18">
        <v>185</v>
      </c>
      <c r="U190" s="16">
        <v>-1.1600000000000401</v>
      </c>
      <c r="V190" s="17">
        <f t="shared" si="6"/>
        <v>0.20357138829074994</v>
      </c>
      <c r="W190" s="17" t="str">
        <f t="shared" si="7"/>
        <v/>
      </c>
      <c r="X190" s="17" t="str">
        <f t="shared" si="8"/>
        <v/>
      </c>
    </row>
    <row r="191" spans="20:24" x14ac:dyDescent="0.2">
      <c r="T191" s="18">
        <v>186</v>
      </c>
      <c r="U191" s="16">
        <v>-1.1500000000000401</v>
      </c>
      <c r="V191" s="17">
        <f t="shared" si="6"/>
        <v>0.20593626871996526</v>
      </c>
      <c r="W191" s="17" t="str">
        <f t="shared" si="7"/>
        <v/>
      </c>
      <c r="X191" s="17" t="str">
        <f t="shared" si="8"/>
        <v/>
      </c>
    </row>
    <row r="192" spans="20:24" x14ac:dyDescent="0.2">
      <c r="T192" s="18">
        <v>187</v>
      </c>
      <c r="U192" s="16">
        <v>-1.1400000000000401</v>
      </c>
      <c r="V192" s="17">
        <f t="shared" si="6"/>
        <v>0.20830779004709882</v>
      </c>
      <c r="W192" s="17" t="str">
        <f t="shared" si="7"/>
        <v/>
      </c>
      <c r="X192" s="17" t="str">
        <f t="shared" si="8"/>
        <v/>
      </c>
    </row>
    <row r="193" spans="20:24" x14ac:dyDescent="0.2">
      <c r="T193" s="18">
        <v>188</v>
      </c>
      <c r="U193" s="16">
        <v>-1.1300000000000401</v>
      </c>
      <c r="V193" s="17">
        <f t="shared" si="6"/>
        <v>0.21068555173600576</v>
      </c>
      <c r="W193" s="17" t="str">
        <f t="shared" si="7"/>
        <v/>
      </c>
      <c r="X193" s="17" t="str">
        <f t="shared" si="8"/>
        <v/>
      </c>
    </row>
    <row r="194" spans="20:24" x14ac:dyDescent="0.2">
      <c r="T194" s="18">
        <v>189</v>
      </c>
      <c r="U194" s="16">
        <v>-1.1200000000000401</v>
      </c>
      <c r="V194" s="17">
        <f t="shared" si="6"/>
        <v>0.21306914677570832</v>
      </c>
      <c r="W194" s="17" t="str">
        <f t="shared" si="7"/>
        <v/>
      </c>
      <c r="X194" s="17" t="str">
        <f t="shared" si="8"/>
        <v/>
      </c>
    </row>
    <row r="195" spans="20:24" x14ac:dyDescent="0.2">
      <c r="T195" s="18">
        <v>190</v>
      </c>
      <c r="U195" s="16">
        <v>-1.1100000000000401</v>
      </c>
      <c r="V195" s="17">
        <f t="shared" si="6"/>
        <v>0.21545816177021013</v>
      </c>
      <c r="W195" s="17" t="str">
        <f t="shared" si="7"/>
        <v/>
      </c>
      <c r="X195" s="17" t="str">
        <f t="shared" si="8"/>
        <v/>
      </c>
    </row>
    <row r="196" spans="20:24" x14ac:dyDescent="0.2">
      <c r="T196" s="18">
        <v>191</v>
      </c>
      <c r="U196" s="16">
        <v>-1.1000000000000401</v>
      </c>
      <c r="V196" s="17">
        <f t="shared" si="6"/>
        <v>0.21785217703254092</v>
      </c>
      <c r="W196" s="17" t="str">
        <f t="shared" si="7"/>
        <v/>
      </c>
      <c r="X196" s="17" t="str">
        <f t="shared" si="8"/>
        <v/>
      </c>
    </row>
    <row r="197" spans="20:24" x14ac:dyDescent="0.2">
      <c r="T197" s="18">
        <v>192</v>
      </c>
      <c r="U197" s="16">
        <v>-1.09000000000004</v>
      </c>
      <c r="V197" s="17">
        <f t="shared" si="6"/>
        <v>0.22025076668302368</v>
      </c>
      <c r="W197" s="17" t="str">
        <f t="shared" si="7"/>
        <v/>
      </c>
      <c r="X197" s="17" t="str">
        <f t="shared" si="8"/>
        <v/>
      </c>
    </row>
    <row r="198" spans="20:24" x14ac:dyDescent="0.2">
      <c r="T198" s="18">
        <v>193</v>
      </c>
      <c r="U198" s="16">
        <v>-1.08000000000004</v>
      </c>
      <c r="V198" s="17">
        <f t="shared" si="6"/>
        <v>0.22265349875175153</v>
      </c>
      <c r="W198" s="17" t="str">
        <f t="shared" si="7"/>
        <v/>
      </c>
      <c r="X198" s="17" t="str">
        <f t="shared" si="8"/>
        <v/>
      </c>
    </row>
    <row r="199" spans="20:24" x14ac:dyDescent="0.2">
      <c r="T199" s="18">
        <v>194</v>
      </c>
      <c r="U199" s="16">
        <v>-1.07000000000004</v>
      </c>
      <c r="V199" s="17">
        <f t="shared" ref="V199:V262" si="9">IF(U199&lt;$V$4,NORMDIST(U199,0,1,0),"")</f>
        <v>0.22505993528526</v>
      </c>
      <c r="W199" s="17" t="str">
        <f t="shared" ref="W199:W262" si="10">IF(AND(U199&gt;=$V$4,U199&lt;=$X$4),NORMDIST(U199,0,1,0),"")</f>
        <v/>
      </c>
      <c r="X199" s="17" t="str">
        <f t="shared" ref="X199:X262" si="11">IF(U199&gt;$X$4,NORMDIST(U199,0,1,0),"")</f>
        <v/>
      </c>
    </row>
    <row r="200" spans="20:24" x14ac:dyDescent="0.2">
      <c r="T200" s="18">
        <v>195</v>
      </c>
      <c r="U200" s="16">
        <v>-1.06000000000004</v>
      </c>
      <c r="V200" s="17">
        <f t="shared" si="9"/>
        <v>0.22746963245737625</v>
      </c>
      <c r="W200" s="17" t="str">
        <f t="shared" si="10"/>
        <v/>
      </c>
      <c r="X200" s="17" t="str">
        <f t="shared" si="11"/>
        <v/>
      </c>
    </row>
    <row r="201" spans="20:24" x14ac:dyDescent="0.2">
      <c r="T201" s="18">
        <v>196</v>
      </c>
      <c r="U201" s="16">
        <v>-1.05000000000004</v>
      </c>
      <c r="V201" s="17">
        <f t="shared" si="9"/>
        <v>0.22988214068422338</v>
      </c>
      <c r="W201" s="17" t="str">
        <f t="shared" si="10"/>
        <v/>
      </c>
      <c r="X201" s="17" t="str">
        <f t="shared" si="11"/>
        <v/>
      </c>
    </row>
    <row r="202" spans="20:24" x14ac:dyDescent="0.2">
      <c r="T202" s="18">
        <v>197</v>
      </c>
      <c r="U202" s="16">
        <v>-1.04000000000004</v>
      </c>
      <c r="V202" s="17">
        <f t="shared" si="9"/>
        <v>0.23229700474335654</v>
      </c>
      <c r="W202" s="17" t="str">
        <f t="shared" si="10"/>
        <v/>
      </c>
      <c r="X202" s="17" t="str">
        <f t="shared" si="11"/>
        <v/>
      </c>
    </row>
    <row r="203" spans="20:24" x14ac:dyDescent="0.2">
      <c r="T203" s="18">
        <v>198</v>
      </c>
      <c r="U203" s="16">
        <v>-1.03000000000004</v>
      </c>
      <c r="V203" s="17">
        <f t="shared" si="9"/>
        <v>0.23471376389700213</v>
      </c>
      <c r="W203" s="17" t="str">
        <f t="shared" si="10"/>
        <v/>
      </c>
      <c r="X203" s="17" t="str">
        <f t="shared" si="11"/>
        <v/>
      </c>
    </row>
    <row r="204" spans="20:24" x14ac:dyDescent="0.2">
      <c r="T204" s="18">
        <v>199</v>
      </c>
      <c r="U204" s="16">
        <v>-1.02000000000004</v>
      </c>
      <c r="V204" s="17">
        <f t="shared" si="9"/>
        <v>0.23713195201936993</v>
      </c>
      <c r="W204" s="17" t="str">
        <f t="shared" si="10"/>
        <v/>
      </c>
      <c r="X204" s="17" t="str">
        <f t="shared" si="11"/>
        <v/>
      </c>
    </row>
    <row r="205" spans="20:24" x14ac:dyDescent="0.2">
      <c r="T205" s="18">
        <v>200</v>
      </c>
      <c r="U205" s="16">
        <v>-1.01000000000004</v>
      </c>
      <c r="V205" s="17">
        <f t="shared" si="9"/>
        <v>0.2395510977280037</v>
      </c>
      <c r="W205" s="17" t="str">
        <f t="shared" si="10"/>
        <v/>
      </c>
      <c r="X205" s="17" t="str">
        <f t="shared" si="11"/>
        <v/>
      </c>
    </row>
    <row r="206" spans="20:24" x14ac:dyDescent="0.2">
      <c r="T206" s="18">
        <v>201</v>
      </c>
      <c r="U206" s="16">
        <v>-1.00000000000004</v>
      </c>
      <c r="V206" s="17">
        <f t="shared" si="9"/>
        <v>0.24197072451913371</v>
      </c>
      <c r="W206" s="17" t="str">
        <f t="shared" si="10"/>
        <v/>
      </c>
      <c r="X206" s="17" t="str">
        <f t="shared" si="11"/>
        <v/>
      </c>
    </row>
    <row r="207" spans="20:24" x14ac:dyDescent="0.2">
      <c r="T207" s="18">
        <v>202</v>
      </c>
      <c r="U207" s="16">
        <v>-0.99000000000003996</v>
      </c>
      <c r="V207" s="17" t="str">
        <f t="shared" si="9"/>
        <v/>
      </c>
      <c r="W207" s="17">
        <f t="shared" si="10"/>
        <v>0.24439035090698991</v>
      </c>
      <c r="X207" s="17" t="str">
        <f t="shared" si="11"/>
        <v/>
      </c>
    </row>
    <row r="208" spans="20:24" x14ac:dyDescent="0.2">
      <c r="T208" s="18">
        <v>203</v>
      </c>
      <c r="U208" s="16">
        <v>-0.98000000000003995</v>
      </c>
      <c r="V208" s="17" t="str">
        <f t="shared" si="9"/>
        <v/>
      </c>
      <c r="W208" s="17">
        <f t="shared" si="10"/>
        <v>0.24680949056703308</v>
      </c>
      <c r="X208" s="17" t="str">
        <f t="shared" si="11"/>
        <v/>
      </c>
    </row>
    <row r="209" spans="20:24" x14ac:dyDescent="0.2">
      <c r="T209" s="18">
        <v>204</v>
      </c>
      <c r="U209" s="16">
        <v>-0.97000000000004005</v>
      </c>
      <c r="V209" s="17" t="str">
        <f t="shared" si="9"/>
        <v/>
      </c>
      <c r="W209" s="17">
        <f t="shared" si="10"/>
        <v>0.24922765248305626</v>
      </c>
      <c r="X209" s="17" t="str">
        <f t="shared" si="11"/>
        <v/>
      </c>
    </row>
    <row r="210" spans="20:24" x14ac:dyDescent="0.2">
      <c r="T210" s="18">
        <v>205</v>
      </c>
      <c r="U210" s="16">
        <v>-0.96000000000004004</v>
      </c>
      <c r="V210" s="17" t="str">
        <f t="shared" si="9"/>
        <v/>
      </c>
      <c r="W210" s="17">
        <f t="shared" si="10"/>
        <v>0.25164434109810746</v>
      </c>
      <c r="X210" s="17" t="str">
        <f t="shared" si="11"/>
        <v/>
      </c>
    </row>
    <row r="211" spans="20:24" x14ac:dyDescent="0.2">
      <c r="T211" s="18">
        <v>206</v>
      </c>
      <c r="U211" s="16">
        <v>-0.95000000000004003</v>
      </c>
      <c r="V211" s="17" t="str">
        <f t="shared" si="9"/>
        <v/>
      </c>
      <c r="W211" s="17">
        <f t="shared" si="10"/>
        <v>0.25405905646917937</v>
      </c>
      <c r="X211" s="17" t="str">
        <f t="shared" si="11"/>
        <v/>
      </c>
    </row>
    <row r="212" spans="20:24" x14ac:dyDescent="0.2">
      <c r="T212" s="18">
        <v>207</v>
      </c>
      <c r="U212" s="16">
        <v>-0.94000000000004003</v>
      </c>
      <c r="V212" s="17" t="str">
        <f t="shared" si="9"/>
        <v/>
      </c>
      <c r="W212" s="17">
        <f t="shared" si="10"/>
        <v>0.25647129442561067</v>
      </c>
      <c r="X212" s="17" t="str">
        <f t="shared" si="11"/>
        <v/>
      </c>
    </row>
    <row r="213" spans="20:24" x14ac:dyDescent="0.2">
      <c r="T213" s="18">
        <v>208</v>
      </c>
      <c r="U213" s="16">
        <v>-0.93000000000004002</v>
      </c>
      <c r="V213" s="17" t="str">
        <f t="shared" si="9"/>
        <v/>
      </c>
      <c r="W213" s="17">
        <f t="shared" si="10"/>
        <v>0.25888054673113919</v>
      </c>
      <c r="X213" s="17" t="str">
        <f t="shared" si="11"/>
        <v/>
      </c>
    </row>
    <row r="214" spans="20:24" x14ac:dyDescent="0.2">
      <c r="T214" s="18">
        <v>209</v>
      </c>
      <c r="U214" s="16">
        <v>-0.92000000000004001</v>
      </c>
      <c r="V214" s="17" t="str">
        <f t="shared" si="9"/>
        <v/>
      </c>
      <c r="W214" s="17">
        <f t="shared" si="10"/>
        <v>0.26128630124954355</v>
      </c>
      <c r="X214" s="17" t="str">
        <f t="shared" si="11"/>
        <v/>
      </c>
    </row>
    <row r="215" spans="20:24" x14ac:dyDescent="0.2">
      <c r="T215" s="18">
        <v>210</v>
      </c>
      <c r="U215" s="16">
        <v>-0.91000000000004</v>
      </c>
      <c r="V215" s="17" t="str">
        <f t="shared" si="9"/>
        <v/>
      </c>
      <c r="W215" s="17">
        <f t="shared" si="10"/>
        <v>0.26368804211380859</v>
      </c>
      <c r="X215" s="17" t="str">
        <f t="shared" si="11"/>
        <v/>
      </c>
    </row>
    <row r="216" spans="20:24" x14ac:dyDescent="0.2">
      <c r="T216" s="18">
        <v>211</v>
      </c>
      <c r="U216" s="16">
        <v>-0.90000000000003999</v>
      </c>
      <c r="V216" s="17" t="str">
        <f t="shared" si="9"/>
        <v/>
      </c>
      <c r="W216" s="17">
        <f t="shared" si="10"/>
        <v>0.26608524989874527</v>
      </c>
      <c r="X216" s="17" t="str">
        <f t="shared" si="11"/>
        <v/>
      </c>
    </row>
    <row r="217" spans="20:24" x14ac:dyDescent="0.2">
      <c r="T217" s="18">
        <v>212</v>
      </c>
      <c r="U217" s="16">
        <v>-0.89000000000003998</v>
      </c>
      <c r="V217" s="17" t="str">
        <f t="shared" si="9"/>
        <v/>
      </c>
      <c r="W217" s="17">
        <f t="shared" si="10"/>
        <v>0.26847740179699281</v>
      </c>
      <c r="X217" s="17" t="str">
        <f t="shared" si="11"/>
        <v/>
      </c>
    </row>
    <row r="218" spans="20:24" x14ac:dyDescent="0.2">
      <c r="T218" s="18">
        <v>213</v>
      </c>
      <c r="U218" s="16">
        <v>-0.88000000000004996</v>
      </c>
      <c r="V218" s="17" t="str">
        <f t="shared" si="9"/>
        <v/>
      </c>
      <c r="W218" s="17">
        <f t="shared" si="10"/>
        <v>0.27086397179832616</v>
      </c>
      <c r="X218" s="17" t="str">
        <f t="shared" si="11"/>
        <v/>
      </c>
    </row>
    <row r="219" spans="20:24" x14ac:dyDescent="0.2">
      <c r="T219" s="18">
        <v>214</v>
      </c>
      <c r="U219" s="16">
        <v>-0.87000000000004996</v>
      </c>
      <c r="V219" s="17" t="str">
        <f t="shared" si="9"/>
        <v/>
      </c>
      <c r="W219" s="17">
        <f t="shared" si="10"/>
        <v>0.27324443087220435</v>
      </c>
      <c r="X219" s="17" t="str">
        <f t="shared" si="11"/>
        <v/>
      </c>
    </row>
    <row r="220" spans="20:24" x14ac:dyDescent="0.2">
      <c r="T220" s="18">
        <v>215</v>
      </c>
      <c r="U220" s="16">
        <v>-0.86000000000004995</v>
      </c>
      <c r="V220" s="17" t="str">
        <f t="shared" si="9"/>
        <v/>
      </c>
      <c r="W220" s="17">
        <f t="shared" si="10"/>
        <v>0.27561824715344485</v>
      </c>
      <c r="X220" s="17" t="str">
        <f t="shared" si="11"/>
        <v/>
      </c>
    </row>
    <row r="221" spans="20:24" x14ac:dyDescent="0.2">
      <c r="T221" s="18">
        <v>216</v>
      </c>
      <c r="U221" s="16">
        <v>-0.85000000000005005</v>
      </c>
      <c r="V221" s="17" t="str">
        <f t="shared" si="9"/>
        <v/>
      </c>
      <c r="W221" s="17">
        <f t="shared" si="10"/>
        <v>0.27798488613098465</v>
      </c>
      <c r="X221" s="17" t="str">
        <f t="shared" si="11"/>
        <v/>
      </c>
    </row>
    <row r="222" spans="20:24" x14ac:dyDescent="0.2">
      <c r="T222" s="18">
        <v>217</v>
      </c>
      <c r="U222" s="16">
        <v>-0.84000000000005004</v>
      </c>
      <c r="V222" s="17" t="str">
        <f t="shared" si="9"/>
        <v/>
      </c>
      <c r="W222" s="17">
        <f t="shared" si="10"/>
        <v>0.2803438108396088</v>
      </c>
      <c r="X222" s="17" t="str">
        <f t="shared" si="11"/>
        <v/>
      </c>
    </row>
    <row r="223" spans="20:24" x14ac:dyDescent="0.2">
      <c r="T223" s="18">
        <v>218</v>
      </c>
      <c r="U223" s="16">
        <v>-0.83000000000005003</v>
      </c>
      <c r="V223" s="17" t="str">
        <f t="shared" si="9"/>
        <v/>
      </c>
      <c r="W223" s="17">
        <f t="shared" si="10"/>
        <v>0.28269448205456849</v>
      </c>
      <c r="X223" s="17" t="str">
        <f t="shared" si="11"/>
        <v/>
      </c>
    </row>
    <row r="224" spans="20:24" x14ac:dyDescent="0.2">
      <c r="T224" s="18">
        <v>219</v>
      </c>
      <c r="U224" s="16">
        <v>-0.82000000000005002</v>
      </c>
      <c r="V224" s="17" t="str">
        <f t="shared" si="9"/>
        <v/>
      </c>
      <c r="W224" s="17">
        <f t="shared" si="10"/>
        <v>0.2850363584889955</v>
      </c>
      <c r="X224" s="17" t="str">
        <f t="shared" si="11"/>
        <v/>
      </c>
    </row>
    <row r="225" spans="20:24" x14ac:dyDescent="0.2">
      <c r="T225" s="18">
        <v>220</v>
      </c>
      <c r="U225" s="16">
        <v>-0.81000000000005001</v>
      </c>
      <c r="V225" s="17" t="str">
        <f t="shared" si="9"/>
        <v/>
      </c>
      <c r="W225" s="17">
        <f t="shared" si="10"/>
        <v>0.28736889699401669</v>
      </c>
      <c r="X225" s="17" t="str">
        <f t="shared" si="11"/>
        <v/>
      </c>
    </row>
    <row r="226" spans="20:24" x14ac:dyDescent="0.2">
      <c r="T226" s="18">
        <v>221</v>
      </c>
      <c r="U226" s="16">
        <v>-0.80000000000005</v>
      </c>
      <c r="V226" s="17" t="str">
        <f t="shared" si="9"/>
        <v/>
      </c>
      <c r="W226" s="17">
        <f t="shared" si="10"/>
        <v>0.28969155276147118</v>
      </c>
      <c r="X226" s="17" t="str">
        <f t="shared" si="11"/>
        <v/>
      </c>
    </row>
    <row r="227" spans="20:24" x14ac:dyDescent="0.2">
      <c r="T227" s="18">
        <v>222</v>
      </c>
      <c r="U227" s="16">
        <v>-0.79000000000005</v>
      </c>
      <c r="V227" s="17" t="str">
        <f t="shared" si="9"/>
        <v/>
      </c>
      <c r="W227" s="17">
        <f t="shared" si="10"/>
        <v>0.29200377952912993</v>
      </c>
      <c r="X227" s="17" t="str">
        <f t="shared" si="11"/>
        <v/>
      </c>
    </row>
    <row r="228" spans="20:24" x14ac:dyDescent="0.2">
      <c r="T228" s="18">
        <v>223</v>
      </c>
      <c r="U228" s="16">
        <v>-0.78000000000004999</v>
      </c>
      <c r="V228" s="17" t="str">
        <f t="shared" si="9"/>
        <v/>
      </c>
      <c r="W228" s="17">
        <f t="shared" si="10"/>
        <v>0.29430502978831369</v>
      </c>
      <c r="X228" s="17" t="str">
        <f t="shared" si="11"/>
        <v/>
      </c>
    </row>
    <row r="229" spans="20:24" x14ac:dyDescent="0.2">
      <c r="T229" s="18">
        <v>224</v>
      </c>
      <c r="U229" s="16">
        <v>-0.77000000000004998</v>
      </c>
      <c r="V229" s="17" t="str">
        <f t="shared" si="9"/>
        <v/>
      </c>
      <c r="W229" s="17">
        <f t="shared" si="10"/>
        <v>0.29659475499380433</v>
      </c>
      <c r="X229" s="17" t="str">
        <f t="shared" si="11"/>
        <v/>
      </c>
    </row>
    <row r="230" spans="20:24" x14ac:dyDescent="0.2">
      <c r="T230" s="18">
        <v>225</v>
      </c>
      <c r="U230" s="16">
        <v>-0.76000000000004997</v>
      </c>
      <c r="V230" s="17" t="str">
        <f t="shared" si="9"/>
        <v/>
      </c>
      <c r="W230" s="17">
        <f t="shared" si="10"/>
        <v>0.29887240577594143</v>
      </c>
      <c r="X230" s="17" t="str">
        <f t="shared" si="11"/>
        <v/>
      </c>
    </row>
    <row r="231" spans="20:24" x14ac:dyDescent="0.2">
      <c r="T231" s="18">
        <v>226</v>
      </c>
      <c r="U231" s="16">
        <v>-0.75000000000004996</v>
      </c>
      <c r="V231" s="17" t="str">
        <f t="shared" si="9"/>
        <v/>
      </c>
      <c r="W231" s="17">
        <f t="shared" si="10"/>
        <v>0.30113743215479316</v>
      </c>
      <c r="X231" s="17" t="str">
        <f t="shared" si="11"/>
        <v/>
      </c>
    </row>
    <row r="232" spans="20:24" x14ac:dyDescent="0.2">
      <c r="T232" s="18">
        <v>227</v>
      </c>
      <c r="U232" s="16">
        <v>-0.74000000000004995</v>
      </c>
      <c r="V232" s="17" t="str">
        <f t="shared" si="9"/>
        <v/>
      </c>
      <c r="W232" s="17">
        <f t="shared" si="10"/>
        <v>0.30338928375628893</v>
      </c>
      <c r="X232" s="17" t="str">
        <f t="shared" si="11"/>
        <v/>
      </c>
    </row>
    <row r="233" spans="20:24" x14ac:dyDescent="0.2">
      <c r="T233" s="18">
        <v>228</v>
      </c>
      <c r="U233" s="16">
        <v>-0.73000000000005005</v>
      </c>
      <c r="V233" s="17" t="str">
        <f t="shared" si="9"/>
        <v/>
      </c>
      <c r="W233" s="17">
        <f t="shared" si="10"/>
        <v>0.30562741003019872</v>
      </c>
      <c r="X233" s="17" t="str">
        <f t="shared" si="11"/>
        <v/>
      </c>
    </row>
    <row r="234" spans="20:24" x14ac:dyDescent="0.2">
      <c r="T234" s="18">
        <v>229</v>
      </c>
      <c r="U234" s="16">
        <v>-0.72000000000005004</v>
      </c>
      <c r="V234" s="17" t="str">
        <f t="shared" si="9"/>
        <v/>
      </c>
      <c r="W234" s="17">
        <f t="shared" si="10"/>
        <v>0.30785126046984185</v>
      </c>
      <c r="X234" s="17" t="str">
        <f t="shared" si="11"/>
        <v/>
      </c>
    </row>
    <row r="235" spans="20:24" x14ac:dyDescent="0.2">
      <c r="T235" s="18">
        <v>230</v>
      </c>
      <c r="U235" s="16">
        <v>-0.71000000000005004</v>
      </c>
      <c r="V235" s="17" t="str">
        <f t="shared" si="9"/>
        <v/>
      </c>
      <c r="W235" s="17">
        <f t="shared" si="10"/>
        <v>0.31006028483340514</v>
      </c>
      <c r="X235" s="17" t="str">
        <f t="shared" si="11"/>
        <v/>
      </c>
    </row>
    <row r="236" spans="20:24" x14ac:dyDescent="0.2">
      <c r="T236" s="18">
        <v>231</v>
      </c>
      <c r="U236" s="16">
        <v>-0.70000000000005003</v>
      </c>
      <c r="V236" s="17" t="str">
        <f t="shared" si="9"/>
        <v/>
      </c>
      <c r="W236" s="17">
        <f t="shared" si="10"/>
        <v>0.31225393336675034</v>
      </c>
      <c r="X236" s="17" t="str">
        <f t="shared" si="11"/>
        <v/>
      </c>
    </row>
    <row r="237" spans="20:24" x14ac:dyDescent="0.2">
      <c r="T237" s="18">
        <v>232</v>
      </c>
      <c r="U237" s="16">
        <v>-0.69000000000005002</v>
      </c>
      <c r="V237" s="17" t="str">
        <f t="shared" si="9"/>
        <v/>
      </c>
      <c r="W237" s="17">
        <f t="shared" si="10"/>
        <v>0.31443165702758646</v>
      </c>
      <c r="X237" s="17" t="str">
        <f t="shared" si="11"/>
        <v/>
      </c>
    </row>
    <row r="238" spans="20:24" x14ac:dyDescent="0.2">
      <c r="T238" s="18">
        <v>233</v>
      </c>
      <c r="U238" s="16">
        <v>-0.68000000000005001</v>
      </c>
      <c r="V238" s="17" t="str">
        <f t="shared" si="9"/>
        <v/>
      </c>
      <c r="W238" s="17">
        <f t="shared" si="10"/>
        <v>0.31659290771088205</v>
      </c>
      <c r="X238" s="17" t="str">
        <f t="shared" si="11"/>
        <v/>
      </c>
    </row>
    <row r="239" spans="20:24" x14ac:dyDescent="0.2">
      <c r="T239" s="18">
        <v>234</v>
      </c>
      <c r="U239" s="16">
        <v>-0.67000000000005</v>
      </c>
      <c r="V239" s="17" t="str">
        <f t="shared" si="9"/>
        <v/>
      </c>
      <c r="W239" s="17">
        <f t="shared" si="10"/>
        <v>0.31873713847539087</v>
      </c>
      <c r="X239" s="17" t="str">
        <f t="shared" si="11"/>
        <v/>
      </c>
    </row>
    <row r="240" spans="20:24" x14ac:dyDescent="0.2">
      <c r="T240" s="18">
        <v>235</v>
      </c>
      <c r="U240" s="16">
        <v>-0.66000000000004999</v>
      </c>
      <c r="V240" s="17" t="str">
        <f t="shared" si="9"/>
        <v/>
      </c>
      <c r="W240" s="17">
        <f t="shared" si="10"/>
        <v>0.32086380377116192</v>
      </c>
      <c r="X240" s="17" t="str">
        <f t="shared" si="11"/>
        <v/>
      </c>
    </row>
    <row r="241" spans="20:24" x14ac:dyDescent="0.2">
      <c r="T241" s="18">
        <v>236</v>
      </c>
      <c r="U241" s="16">
        <v>-0.65000000000004998</v>
      </c>
      <c r="V241" s="17" t="str">
        <f t="shared" si="9"/>
        <v/>
      </c>
      <c r="W241" s="17">
        <f t="shared" si="10"/>
        <v>0.32297235966790377</v>
      </c>
      <c r="X241" s="17" t="str">
        <f t="shared" si="11"/>
        <v/>
      </c>
    </row>
    <row r="242" spans="20:24" x14ac:dyDescent="0.2">
      <c r="T242" s="18">
        <v>237</v>
      </c>
      <c r="U242" s="16">
        <v>-0.64000000000004997</v>
      </c>
      <c r="V242" s="17" t="str">
        <f t="shared" si="9"/>
        <v/>
      </c>
      <c r="W242" s="17">
        <f t="shared" si="10"/>
        <v>0.32506226408407174</v>
      </c>
      <c r="X242" s="17" t="str">
        <f t="shared" si="11"/>
        <v/>
      </c>
    </row>
    <row r="243" spans="20:24" x14ac:dyDescent="0.2">
      <c r="T243" s="18">
        <v>238</v>
      </c>
      <c r="U243" s="16">
        <v>-0.63000000000004996</v>
      </c>
      <c r="V243" s="17" t="str">
        <f t="shared" si="9"/>
        <v/>
      </c>
      <c r="W243" s="17">
        <f t="shared" si="10"/>
        <v>0.32713297701654415</v>
      </c>
      <c r="X243" s="17" t="str">
        <f t="shared" si="11"/>
        <v/>
      </c>
    </row>
    <row r="244" spans="20:24" x14ac:dyDescent="0.2">
      <c r="T244" s="18">
        <v>239</v>
      </c>
      <c r="U244" s="16">
        <v>-0.62000000000004996</v>
      </c>
      <c r="V244" s="17" t="str">
        <f t="shared" si="9"/>
        <v/>
      </c>
      <c r="W244" s="17">
        <f t="shared" si="10"/>
        <v>0.32918396077075457</v>
      </c>
      <c r="X244" s="17" t="str">
        <f t="shared" si="11"/>
        <v/>
      </c>
    </row>
    <row r="245" spans="20:24" x14ac:dyDescent="0.2">
      <c r="T245" s="18">
        <v>240</v>
      </c>
      <c r="U245" s="16">
        <v>-0.61000000000004995</v>
      </c>
      <c r="V245" s="17" t="str">
        <f t="shared" si="9"/>
        <v/>
      </c>
      <c r="W245" s="17">
        <f t="shared" si="10"/>
        <v>0.33121468019114286</v>
      </c>
      <c r="X245" s="17" t="str">
        <f t="shared" si="11"/>
        <v/>
      </c>
    </row>
    <row r="246" spans="20:24" x14ac:dyDescent="0.2">
      <c r="T246" s="18">
        <v>241</v>
      </c>
      <c r="U246" s="16">
        <v>-0.60000000000005005</v>
      </c>
      <c r="V246" s="17" t="str">
        <f t="shared" si="9"/>
        <v/>
      </c>
      <c r="W246" s="17">
        <f t="shared" si="10"/>
        <v>0.33322460289178962</v>
      </c>
      <c r="X246" s="17" t="str">
        <f t="shared" si="11"/>
        <v/>
      </c>
    </row>
    <row r="247" spans="20:24" x14ac:dyDescent="0.2">
      <c r="T247" s="18">
        <v>242</v>
      </c>
      <c r="U247" s="16">
        <v>-0.59000000000005004</v>
      </c>
      <c r="V247" s="17" t="str">
        <f t="shared" si="9"/>
        <v/>
      </c>
      <c r="W247" s="17">
        <f t="shared" si="10"/>
        <v>0.33521319948709621</v>
      </c>
      <c r="X247" s="17" t="str">
        <f t="shared" si="11"/>
        <v/>
      </c>
    </row>
    <row r="248" spans="20:24" x14ac:dyDescent="0.2">
      <c r="T248" s="18">
        <v>243</v>
      </c>
      <c r="U248" s="16">
        <v>-0.58000000000005003</v>
      </c>
      <c r="V248" s="17" t="str">
        <f t="shared" si="9"/>
        <v/>
      </c>
      <c r="W248" s="17">
        <f t="shared" si="10"/>
        <v>0.33717994382237076</v>
      </c>
      <c r="X248" s="17" t="str">
        <f t="shared" si="11"/>
        <v/>
      </c>
    </row>
    <row r="249" spans="20:24" x14ac:dyDescent="0.2">
      <c r="T249" s="18">
        <v>244</v>
      </c>
      <c r="U249" s="16">
        <v>-0.57000000000005002</v>
      </c>
      <c r="V249" s="17" t="str">
        <f t="shared" si="9"/>
        <v/>
      </c>
      <c r="W249" s="17">
        <f t="shared" si="10"/>
        <v>0.33912431320418251</v>
      </c>
      <c r="X249" s="17" t="str">
        <f t="shared" si="11"/>
        <v/>
      </c>
    </row>
    <row r="250" spans="20:24" x14ac:dyDescent="0.2">
      <c r="T250" s="18">
        <v>245</v>
      </c>
      <c r="U250" s="16">
        <v>-0.56000000000005001</v>
      </c>
      <c r="V250" s="17" t="str">
        <f t="shared" si="9"/>
        <v/>
      </c>
      <c r="W250" s="17">
        <f t="shared" si="10"/>
        <v>0.34104578863034302</v>
      </c>
      <c r="X250" s="17" t="str">
        <f t="shared" si="11"/>
        <v/>
      </c>
    </row>
    <row r="251" spans="20:24" x14ac:dyDescent="0.2">
      <c r="T251" s="18">
        <v>246</v>
      </c>
      <c r="U251" s="16">
        <v>-0.55000000000005</v>
      </c>
      <c r="V251" s="17" t="str">
        <f t="shared" si="9"/>
        <v/>
      </c>
      <c r="W251" s="17">
        <f t="shared" si="10"/>
        <v>0.34294385501937447</v>
      </c>
      <c r="X251" s="17" t="str">
        <f t="shared" si="11"/>
        <v/>
      </c>
    </row>
    <row r="252" spans="20:24" x14ac:dyDescent="0.2">
      <c r="T252" s="18">
        <v>247</v>
      </c>
      <c r="U252" s="16">
        <v>-0.54000000000005</v>
      </c>
      <c r="V252" s="17" t="str">
        <f t="shared" si="9"/>
        <v/>
      </c>
      <c r="W252" s="17">
        <f t="shared" si="10"/>
        <v>0.34481800143932406</v>
      </c>
      <c r="X252" s="17" t="str">
        <f t="shared" si="11"/>
        <v/>
      </c>
    </row>
    <row r="253" spans="20:24" x14ac:dyDescent="0.2">
      <c r="T253" s="18">
        <v>248</v>
      </c>
      <c r="U253" s="16">
        <v>-0.53000000000004999</v>
      </c>
      <c r="V253" s="17" t="str">
        <f t="shared" si="9"/>
        <v/>
      </c>
      <c r="W253" s="17">
        <f t="shared" si="10"/>
        <v>0.34666772133578244</v>
      </c>
      <c r="X253" s="17" t="str">
        <f t="shared" si="11"/>
        <v/>
      </c>
    </row>
    <row r="254" spans="20:24" x14ac:dyDescent="0.2">
      <c r="T254" s="18">
        <v>249</v>
      </c>
      <c r="U254" s="16">
        <v>-0.52000000000004998</v>
      </c>
      <c r="V254" s="17" t="str">
        <f t="shared" si="9"/>
        <v/>
      </c>
      <c r="W254" s="17">
        <f t="shared" si="10"/>
        <v>0.34849251275896548</v>
      </c>
      <c r="X254" s="17" t="str">
        <f t="shared" si="11"/>
        <v/>
      </c>
    </row>
    <row r="255" spans="20:24" x14ac:dyDescent="0.2">
      <c r="T255" s="18">
        <v>250</v>
      </c>
      <c r="U255" s="16">
        <v>-0.51000000000004997</v>
      </c>
      <c r="V255" s="17" t="str">
        <f t="shared" si="9"/>
        <v/>
      </c>
      <c r="W255" s="17">
        <f t="shared" si="10"/>
        <v>0.35029187858971694</v>
      </c>
      <c r="X255" s="17" t="str">
        <f t="shared" si="11"/>
        <v/>
      </c>
    </row>
    <row r="256" spans="20:24" x14ac:dyDescent="0.2">
      <c r="T256" s="18">
        <v>251</v>
      </c>
      <c r="U256" s="16">
        <v>-0.50000000000004996</v>
      </c>
      <c r="V256" s="17" t="str">
        <f t="shared" si="9"/>
        <v/>
      </c>
      <c r="W256" s="17">
        <f t="shared" si="10"/>
        <v>0.3520653267642907</v>
      </c>
      <c r="X256" s="17" t="str">
        <f t="shared" si="11"/>
        <v/>
      </c>
    </row>
    <row r="257" spans="20:24" x14ac:dyDescent="0.2">
      <c r="T257" s="18">
        <v>252</v>
      </c>
      <c r="U257" s="16">
        <v>-0.49000000000005001</v>
      </c>
      <c r="V257" s="17" t="str">
        <f t="shared" si="9"/>
        <v/>
      </c>
      <c r="W257" s="17">
        <f t="shared" si="10"/>
        <v>0.35381237049777103</v>
      </c>
      <c r="X257" s="17" t="str">
        <f t="shared" si="11"/>
        <v/>
      </c>
    </row>
    <row r="258" spans="20:24" x14ac:dyDescent="0.2">
      <c r="T258" s="18">
        <v>253</v>
      </c>
      <c r="U258" s="16">
        <v>-0.48000000000005</v>
      </c>
      <c r="V258" s="17" t="str">
        <f t="shared" si="9"/>
        <v/>
      </c>
      <c r="W258" s="17">
        <f t="shared" si="10"/>
        <v>0.3555325285059886</v>
      </c>
      <c r="X258" s="17" t="str">
        <f t="shared" si="11"/>
        <v/>
      </c>
    </row>
    <row r="259" spans="20:24" x14ac:dyDescent="0.2">
      <c r="T259" s="18">
        <v>254</v>
      </c>
      <c r="U259" s="16">
        <v>-0.47000000000004999</v>
      </c>
      <c r="V259" s="17" t="str">
        <f t="shared" si="9"/>
        <v/>
      </c>
      <c r="W259" s="17">
        <f t="shared" si="10"/>
        <v>0.35722532522579242</v>
      </c>
      <c r="X259" s="17" t="str">
        <f t="shared" si="11"/>
        <v/>
      </c>
    </row>
    <row r="260" spans="20:24" x14ac:dyDescent="0.2">
      <c r="T260" s="18">
        <v>255</v>
      </c>
      <c r="U260" s="16">
        <v>-0.46000000000004998</v>
      </c>
      <c r="V260" s="17" t="str">
        <f t="shared" si="9"/>
        <v/>
      </c>
      <c r="W260" s="17">
        <f t="shared" si="10"/>
        <v>0.35889029103353637</v>
      </c>
      <c r="X260" s="17" t="str">
        <f t="shared" si="11"/>
        <v/>
      </c>
    </row>
    <row r="261" spans="20:24" x14ac:dyDescent="0.2">
      <c r="T261" s="18">
        <v>256</v>
      </c>
      <c r="U261" s="16">
        <v>-0.45000000000005003</v>
      </c>
      <c r="V261" s="17" t="str">
        <f t="shared" si="9"/>
        <v/>
      </c>
      <c r="W261" s="17">
        <f t="shared" si="10"/>
        <v>0.36052696246163984</v>
      </c>
      <c r="X261" s="17" t="str">
        <f t="shared" si="11"/>
        <v/>
      </c>
    </row>
    <row r="262" spans="20:24" x14ac:dyDescent="0.2">
      <c r="T262" s="18">
        <v>257</v>
      </c>
      <c r="U262" s="16">
        <v>-0.44000000000005002</v>
      </c>
      <c r="V262" s="17" t="str">
        <f t="shared" si="9"/>
        <v/>
      </c>
      <c r="W262" s="17">
        <f t="shared" si="10"/>
        <v>0.36213488241308428</v>
      </c>
      <c r="X262" s="17" t="str">
        <f t="shared" si="11"/>
        <v/>
      </c>
    </row>
    <row r="263" spans="20:24" x14ac:dyDescent="0.2">
      <c r="T263" s="18">
        <v>258</v>
      </c>
      <c r="U263" s="16">
        <v>-0.43000000000005001</v>
      </c>
      <c r="V263" s="17" t="str">
        <f t="shared" ref="V263:V326" si="12">IF(U263&lt;$V$4,NORMDIST(U263,0,1,0),"")</f>
        <v/>
      </c>
      <c r="W263" s="17">
        <f t="shared" ref="W263:W326" si="13">IF(AND(U263&gt;=$V$4,U263&lt;=$X$4),NORMDIST(U263,0,1,0),"")</f>
        <v>0.36371360037370559</v>
      </c>
      <c r="X263" s="17" t="str">
        <f t="shared" ref="X263:X326" si="14">IF(U263&gt;$X$4,NORMDIST(U263,0,1,0),"")</f>
        <v/>
      </c>
    </row>
    <row r="264" spans="20:24" x14ac:dyDescent="0.2">
      <c r="T264" s="18">
        <v>259</v>
      </c>
      <c r="U264" s="16">
        <v>-0.42000000000005</v>
      </c>
      <c r="V264" s="17" t="str">
        <f t="shared" si="12"/>
        <v/>
      </c>
      <c r="W264" s="17">
        <f t="shared" si="13"/>
        <v>0.36526267262214623</v>
      </c>
      <c r="X264" s="17" t="str">
        <f t="shared" si="14"/>
        <v/>
      </c>
    </row>
    <row r="265" spans="20:24" x14ac:dyDescent="0.2">
      <c r="T265" s="18">
        <v>260</v>
      </c>
      <c r="U265" s="16">
        <v>-0.41000000000005998</v>
      </c>
      <c r="V265" s="17" t="str">
        <f t="shared" si="12"/>
        <v/>
      </c>
      <c r="W265" s="17">
        <f t="shared" si="13"/>
        <v>0.36678166243732707</v>
      </c>
      <c r="X265" s="17" t="str">
        <f t="shared" si="14"/>
        <v/>
      </c>
    </row>
    <row r="266" spans="20:24" x14ac:dyDescent="0.2">
      <c r="T266" s="18">
        <v>261</v>
      </c>
      <c r="U266" s="16">
        <v>-0.40000000000005997</v>
      </c>
      <c r="V266" s="17" t="str">
        <f t="shared" si="12"/>
        <v/>
      </c>
      <c r="W266" s="17">
        <f t="shared" si="13"/>
        <v>0.36827014030331451</v>
      </c>
      <c r="X266" s="17" t="str">
        <f t="shared" si="14"/>
        <v/>
      </c>
    </row>
    <row r="267" spans="20:24" x14ac:dyDescent="0.2">
      <c r="T267" s="18">
        <v>262</v>
      </c>
      <c r="U267" s="16">
        <v>-0.39000000000006002</v>
      </c>
      <c r="V267" s="17" t="str">
        <f t="shared" si="12"/>
        <v/>
      </c>
      <c r="W267" s="17">
        <f t="shared" si="13"/>
        <v>0.3697276841114237</v>
      </c>
      <c r="X267" s="17" t="str">
        <f t="shared" si="14"/>
        <v/>
      </c>
    </row>
    <row r="268" spans="20:24" x14ac:dyDescent="0.2">
      <c r="T268" s="18">
        <v>263</v>
      </c>
      <c r="U268" s="16">
        <v>-0.38000000000006001</v>
      </c>
      <c r="V268" s="17" t="str">
        <f t="shared" si="12"/>
        <v/>
      </c>
      <c r="W268" s="17">
        <f t="shared" si="13"/>
        <v>0.37115387935945754</v>
      </c>
      <c r="X268" s="17" t="str">
        <f t="shared" si="14"/>
        <v/>
      </c>
    </row>
    <row r="269" spans="20:24" x14ac:dyDescent="0.2">
      <c r="T269" s="18">
        <v>264</v>
      </c>
      <c r="U269" s="16">
        <v>-0.37000000000006</v>
      </c>
      <c r="V269" s="17" t="str">
        <f t="shared" si="12"/>
        <v/>
      </c>
      <c r="W269" s="17">
        <f t="shared" si="13"/>
        <v>0.37254831934792515</v>
      </c>
      <c r="X269" s="17" t="str">
        <f t="shared" si="14"/>
        <v/>
      </c>
    </row>
    <row r="270" spans="20:24" x14ac:dyDescent="0.2">
      <c r="T270" s="18">
        <v>265</v>
      </c>
      <c r="U270" s="16">
        <v>-0.36000000000005999</v>
      </c>
      <c r="V270" s="17" t="str">
        <f t="shared" si="12"/>
        <v/>
      </c>
      <c r="W270" s="17">
        <f t="shared" si="13"/>
        <v>0.37391060537312032</v>
      </c>
      <c r="X270" s="17" t="str">
        <f t="shared" si="14"/>
        <v/>
      </c>
    </row>
    <row r="271" spans="20:24" x14ac:dyDescent="0.2">
      <c r="T271" s="18">
        <v>266</v>
      </c>
      <c r="U271" s="16">
        <v>-0.35000000000005999</v>
      </c>
      <c r="V271" s="17" t="str">
        <f t="shared" si="12"/>
        <v/>
      </c>
      <c r="W271" s="17">
        <f t="shared" si="13"/>
        <v>0.37524034691693003</v>
      </c>
      <c r="X271" s="17" t="str">
        <f t="shared" si="14"/>
        <v/>
      </c>
    </row>
    <row r="272" spans="20:24" x14ac:dyDescent="0.2">
      <c r="T272" s="18">
        <v>267</v>
      </c>
      <c r="U272" s="16">
        <v>-0.34000000000005998</v>
      </c>
      <c r="V272" s="17" t="str">
        <f t="shared" si="12"/>
        <v/>
      </c>
      <c r="W272" s="17">
        <f t="shared" si="13"/>
        <v>0.37653716183324626</v>
      </c>
      <c r="X272" s="17" t="str">
        <f t="shared" si="14"/>
        <v/>
      </c>
    </row>
    <row r="273" spans="20:24" x14ac:dyDescent="0.2">
      <c r="T273" s="18">
        <v>268</v>
      </c>
      <c r="U273" s="16">
        <v>-0.33000000000006002</v>
      </c>
      <c r="V273" s="17" t="str">
        <f t="shared" si="12"/>
        <v/>
      </c>
      <c r="W273" s="17">
        <f t="shared" si="13"/>
        <v>0.37780067653085708</v>
      </c>
      <c r="X273" s="17" t="str">
        <f t="shared" si="14"/>
        <v/>
      </c>
    </row>
    <row r="274" spans="20:24" x14ac:dyDescent="0.2">
      <c r="T274" s="18">
        <v>269</v>
      </c>
      <c r="U274" s="16">
        <v>-0.32000000000006001</v>
      </c>
      <c r="V274" s="17" t="str">
        <f t="shared" si="12"/>
        <v/>
      </c>
      <c r="W274" s="17">
        <f t="shared" si="13"/>
        <v>0.37903052615269439</v>
      </c>
      <c r="X274" s="17" t="str">
        <f t="shared" si="14"/>
        <v/>
      </c>
    </row>
    <row r="275" spans="20:24" x14ac:dyDescent="0.2">
      <c r="T275" s="18">
        <v>270</v>
      </c>
      <c r="U275" s="16">
        <v>-0.31000000000006001</v>
      </c>
      <c r="V275" s="17" t="str">
        <f t="shared" si="12"/>
        <v/>
      </c>
      <c r="W275" s="17">
        <f t="shared" si="13"/>
        <v>0.38022635475131783</v>
      </c>
      <c r="X275" s="17" t="str">
        <f t="shared" si="14"/>
        <v/>
      </c>
    </row>
    <row r="276" spans="20:24" x14ac:dyDescent="0.2">
      <c r="T276" s="18">
        <v>271</v>
      </c>
      <c r="U276" s="16">
        <v>-0.30000000000006</v>
      </c>
      <c r="V276" s="17" t="str">
        <f t="shared" si="12"/>
        <v/>
      </c>
      <c r="W276" s="17">
        <f t="shared" si="13"/>
        <v>0.38138781546051725</v>
      </c>
      <c r="X276" s="17" t="str">
        <f t="shared" si="14"/>
        <v/>
      </c>
    </row>
    <row r="277" spans="20:24" x14ac:dyDescent="0.2">
      <c r="T277" s="18">
        <v>272</v>
      </c>
      <c r="U277" s="16">
        <v>-0.29000000000005999</v>
      </c>
      <c r="V277" s="17" t="str">
        <f t="shared" si="12"/>
        <v/>
      </c>
      <c r="W277" s="17">
        <f t="shared" si="13"/>
        <v>0.38251457066291739</v>
      </c>
      <c r="X277" s="17" t="str">
        <f t="shared" si="14"/>
        <v/>
      </c>
    </row>
    <row r="278" spans="20:24" x14ac:dyDescent="0.2">
      <c r="T278" s="18">
        <v>273</v>
      </c>
      <c r="U278" s="16">
        <v>-0.28000000000005998</v>
      </c>
      <c r="V278" s="17" t="str">
        <f t="shared" si="12"/>
        <v/>
      </c>
      <c r="W278" s="17">
        <f t="shared" si="13"/>
        <v>0.38360629215347208</v>
      </c>
      <c r="X278" s="17" t="str">
        <f t="shared" si="14"/>
        <v/>
      </c>
    </row>
    <row r="279" spans="20:24" x14ac:dyDescent="0.2">
      <c r="T279" s="18">
        <v>274</v>
      </c>
      <c r="U279" s="16">
        <v>-0.27000000000006003</v>
      </c>
      <c r="V279" s="17" t="str">
        <f t="shared" si="12"/>
        <v/>
      </c>
      <c r="W279" s="17">
        <f t="shared" si="13"/>
        <v>0.38466266129873655</v>
      </c>
      <c r="X279" s="17" t="str">
        <f t="shared" si="14"/>
        <v/>
      </c>
    </row>
    <row r="280" spans="20:24" x14ac:dyDescent="0.2">
      <c r="T280" s="18">
        <v>275</v>
      </c>
      <c r="U280" s="16">
        <v>-0.26000000000006002</v>
      </c>
      <c r="V280" s="17" t="str">
        <f t="shared" si="12"/>
        <v/>
      </c>
      <c r="W280" s="17">
        <f t="shared" si="13"/>
        <v>0.38568336919181007</v>
      </c>
      <c r="X280" s="17" t="str">
        <f t="shared" si="14"/>
        <v/>
      </c>
    </row>
    <row r="281" spans="20:24" x14ac:dyDescent="0.2">
      <c r="T281" s="18">
        <v>276</v>
      </c>
      <c r="U281" s="16">
        <v>-0.25000000000006001</v>
      </c>
      <c r="V281" s="17" t="str">
        <f t="shared" si="12"/>
        <v/>
      </c>
      <c r="W281" s="17">
        <f t="shared" si="13"/>
        <v>0.38666811680284346</v>
      </c>
      <c r="X281" s="17" t="str">
        <f t="shared" si="14"/>
        <v/>
      </c>
    </row>
    <row r="282" spans="20:24" x14ac:dyDescent="0.2">
      <c r="T282" s="18">
        <v>277</v>
      </c>
      <c r="U282" s="16">
        <v>-0.24000000000006</v>
      </c>
      <c r="V282" s="17" t="str">
        <f t="shared" si="12"/>
        <v/>
      </c>
      <c r="W282" s="17">
        <f t="shared" si="13"/>
        <v>0.38761661512500856</v>
      </c>
      <c r="X282" s="17" t="str">
        <f t="shared" si="14"/>
        <v/>
      </c>
    </row>
    <row r="283" spans="20:24" x14ac:dyDescent="0.2">
      <c r="T283" s="18">
        <v>278</v>
      </c>
      <c r="U283" s="16">
        <v>-0.23000000000005999</v>
      </c>
      <c r="V283" s="17" t="str">
        <f t="shared" si="12"/>
        <v/>
      </c>
      <c r="W283" s="17">
        <f t="shared" si="13"/>
        <v>0.38852858531583051</v>
      </c>
      <c r="X283" s="17" t="str">
        <f t="shared" si="14"/>
        <v/>
      </c>
    </row>
    <row r="284" spans="20:24" x14ac:dyDescent="0.2">
      <c r="T284" s="18">
        <v>279</v>
      </c>
      <c r="U284" s="16">
        <v>-0.22000000000006001</v>
      </c>
      <c r="V284" s="17" t="str">
        <f t="shared" si="12"/>
        <v/>
      </c>
      <c r="W284" s="17">
        <f t="shared" si="13"/>
        <v>0.38940375883378531</v>
      </c>
      <c r="X284" s="17" t="str">
        <f t="shared" si="14"/>
        <v/>
      </c>
    </row>
    <row r="285" spans="20:24" x14ac:dyDescent="0.2">
      <c r="T285" s="18">
        <v>280</v>
      </c>
      <c r="U285" s="16">
        <v>-0.21000000000006</v>
      </c>
      <c r="V285" s="17" t="str">
        <f t="shared" si="12"/>
        <v/>
      </c>
      <c r="W285" s="17">
        <f t="shared" si="13"/>
        <v>0.3902418775700694</v>
      </c>
      <c r="X285" s="17" t="str">
        <f t="shared" si="14"/>
        <v/>
      </c>
    </row>
    <row r="286" spans="20:24" x14ac:dyDescent="0.2">
      <c r="T286" s="18">
        <v>281</v>
      </c>
      <c r="U286" s="16">
        <v>-0.20000000000005999</v>
      </c>
      <c r="V286" s="17" t="str">
        <f t="shared" si="12"/>
        <v/>
      </c>
      <c r="W286" s="17">
        <f t="shared" si="13"/>
        <v>0.39104269397545122</v>
      </c>
      <c r="X286" s="17" t="str">
        <f t="shared" si="14"/>
        <v/>
      </c>
    </row>
    <row r="287" spans="20:24" x14ac:dyDescent="0.2">
      <c r="T287" s="18">
        <v>282</v>
      </c>
      <c r="U287" s="16">
        <v>-0.19000000000006001</v>
      </c>
      <c r="V287" s="17" t="str">
        <f t="shared" si="12"/>
        <v/>
      </c>
      <c r="W287" s="17">
        <f t="shared" si="13"/>
        <v>0.39180597118211663</v>
      </c>
      <c r="X287" s="17" t="str">
        <f t="shared" si="14"/>
        <v/>
      </c>
    </row>
    <row r="288" spans="20:24" x14ac:dyDescent="0.2">
      <c r="T288" s="18">
        <v>283</v>
      </c>
      <c r="U288" s="16">
        <v>-0.18000000000006</v>
      </c>
      <c r="V288" s="17" t="str">
        <f t="shared" si="12"/>
        <v/>
      </c>
      <c r="W288" s="17">
        <f t="shared" si="13"/>
        <v>0.39253148312042468</v>
      </c>
      <c r="X288" s="17" t="str">
        <f t="shared" si="14"/>
        <v/>
      </c>
    </row>
    <row r="289" spans="20:24" x14ac:dyDescent="0.2">
      <c r="T289" s="18">
        <v>284</v>
      </c>
      <c r="U289" s="16">
        <v>-0.17000000000005999</v>
      </c>
      <c r="V289" s="17" t="str">
        <f t="shared" si="12"/>
        <v/>
      </c>
      <c r="W289" s="17">
        <f t="shared" si="13"/>
        <v>0.39321901463049319</v>
      </c>
      <c r="X289" s="17" t="str">
        <f t="shared" si="14"/>
        <v/>
      </c>
    </row>
    <row r="290" spans="20:24" x14ac:dyDescent="0.2">
      <c r="T290" s="18">
        <v>285</v>
      </c>
      <c r="U290" s="16">
        <v>-0.16000000000006001</v>
      </c>
      <c r="V290" s="17" t="str">
        <f t="shared" si="12"/>
        <v/>
      </c>
      <c r="W290" s="17">
        <f t="shared" si="13"/>
        <v>0.39386836156853705</v>
      </c>
      <c r="X290" s="17" t="str">
        <f t="shared" si="14"/>
        <v/>
      </c>
    </row>
    <row r="291" spans="20:24" x14ac:dyDescent="0.2">
      <c r="T291" s="18">
        <v>286</v>
      </c>
      <c r="U291" s="16">
        <v>-0.15000000000006</v>
      </c>
      <c r="V291" s="17" t="str">
        <f t="shared" si="12"/>
        <v/>
      </c>
      <c r="W291" s="17">
        <f t="shared" si="13"/>
        <v>0.39447933090788534</v>
      </c>
      <c r="X291" s="17" t="str">
        <f t="shared" si="14"/>
        <v/>
      </c>
    </row>
    <row r="292" spans="20:24" x14ac:dyDescent="0.2">
      <c r="T292" s="18">
        <v>287</v>
      </c>
      <c r="U292" s="16">
        <v>-0.14000000000005999</v>
      </c>
      <c r="V292" s="17" t="str">
        <f t="shared" si="12"/>
        <v/>
      </c>
      <c r="W292" s="17">
        <f t="shared" si="13"/>
        <v>0.39505174083460792</v>
      </c>
      <c r="X292" s="17" t="str">
        <f t="shared" si="14"/>
        <v/>
      </c>
    </row>
    <row r="293" spans="20:24" x14ac:dyDescent="0.2">
      <c r="T293" s="18">
        <v>288</v>
      </c>
      <c r="U293" s="16">
        <v>-0.13000000000006001</v>
      </c>
      <c r="V293" s="17" t="str">
        <f t="shared" si="12"/>
        <v/>
      </c>
      <c r="W293" s="17">
        <f t="shared" si="13"/>
        <v>0.39558542083768428</v>
      </c>
      <c r="X293" s="17" t="str">
        <f t="shared" si="14"/>
        <v/>
      </c>
    </row>
    <row r="294" spans="20:24" x14ac:dyDescent="0.2">
      <c r="T294" s="18">
        <v>289</v>
      </c>
      <c r="U294" s="16">
        <v>-0.12000000000006</v>
      </c>
      <c r="V294" s="17" t="str">
        <f t="shared" si="12"/>
        <v/>
      </c>
      <c r="W294" s="17">
        <f t="shared" si="13"/>
        <v>0.39608021179365321</v>
      </c>
      <c r="X294" s="17" t="str">
        <f t="shared" si="14"/>
        <v/>
      </c>
    </row>
    <row r="295" spans="20:24" x14ac:dyDescent="0.2">
      <c r="T295" s="18">
        <v>290</v>
      </c>
      <c r="U295" s="16">
        <v>-0.11000000000005999</v>
      </c>
      <c r="V295" s="17" t="str">
        <f t="shared" si="12"/>
        <v/>
      </c>
      <c r="W295" s="17">
        <f t="shared" si="13"/>
        <v>0.39653596604568314</v>
      </c>
      <c r="X295" s="17" t="str">
        <f t="shared" si="14"/>
        <v/>
      </c>
    </row>
    <row r="296" spans="20:24" x14ac:dyDescent="0.2">
      <c r="T296" s="18">
        <v>291</v>
      </c>
      <c r="U296" s="16">
        <v>-0.10000000000006</v>
      </c>
      <c r="V296" s="17" t="str">
        <f t="shared" si="12"/>
        <v/>
      </c>
      <c r="W296" s="17">
        <f t="shared" si="13"/>
        <v>0.39695254747700942</v>
      </c>
      <c r="X296" s="17" t="str">
        <f t="shared" si="14"/>
        <v/>
      </c>
    </row>
    <row r="297" spans="20:24" x14ac:dyDescent="0.2">
      <c r="T297" s="18">
        <v>292</v>
      </c>
      <c r="U297" s="16">
        <v>-9.0000000000059796E-2</v>
      </c>
      <c r="V297" s="17" t="str">
        <f t="shared" si="12"/>
        <v/>
      </c>
      <c r="W297" s="17">
        <f t="shared" si="13"/>
        <v>0.39732983157868618</v>
      </c>
      <c r="X297" s="17" t="str">
        <f t="shared" si="14"/>
        <v/>
      </c>
    </row>
    <row r="298" spans="20:24" x14ac:dyDescent="0.2">
      <c r="T298" s="18">
        <v>293</v>
      </c>
      <c r="U298" s="16">
        <v>-8.0000000000059995E-2</v>
      </c>
      <c r="V298" s="17" t="str">
        <f t="shared" si="12"/>
        <v/>
      </c>
      <c r="W298" s="17">
        <f t="shared" si="13"/>
        <v>0.39766770551160696</v>
      </c>
      <c r="X298" s="17" t="str">
        <f t="shared" si="14"/>
        <v/>
      </c>
    </row>
    <row r="299" spans="20:24" x14ac:dyDescent="0.2">
      <c r="T299" s="18">
        <v>294</v>
      </c>
      <c r="U299" s="16">
        <v>-7.0000000000059806E-2</v>
      </c>
      <c r="V299" s="17" t="str">
        <f t="shared" si="12"/>
        <v/>
      </c>
      <c r="W299" s="17">
        <f t="shared" si="13"/>
        <v>0.39796606816274938</v>
      </c>
      <c r="X299" s="17" t="str">
        <f t="shared" si="14"/>
        <v/>
      </c>
    </row>
    <row r="300" spans="20:24" x14ac:dyDescent="0.2">
      <c r="T300" s="18">
        <v>295</v>
      </c>
      <c r="U300" s="16">
        <v>-6.0000000000059998E-2</v>
      </c>
      <c r="V300" s="17" t="str">
        <f t="shared" si="12"/>
        <v/>
      </c>
      <c r="W300" s="17">
        <f t="shared" si="13"/>
        <v>0.39822483019560545</v>
      </c>
      <c r="X300" s="17" t="str">
        <f t="shared" si="14"/>
        <v/>
      </c>
    </row>
    <row r="301" spans="20:24" x14ac:dyDescent="0.2">
      <c r="T301" s="18">
        <v>296</v>
      </c>
      <c r="U301" s="16">
        <v>-5.0000000000060198E-2</v>
      </c>
      <c r="V301" s="17" t="str">
        <f t="shared" si="12"/>
        <v/>
      </c>
      <c r="W301" s="17">
        <f t="shared" si="13"/>
        <v>0.39844391409476282</v>
      </c>
      <c r="X301" s="17" t="str">
        <f t="shared" si="14"/>
        <v/>
      </c>
    </row>
    <row r="302" spans="20:24" x14ac:dyDescent="0.2">
      <c r="T302" s="18">
        <v>297</v>
      </c>
      <c r="U302" s="16">
        <v>-4.0000000000060001E-2</v>
      </c>
      <c r="V302" s="17" t="str">
        <f t="shared" si="12"/>
        <v/>
      </c>
      <c r="W302" s="17">
        <f t="shared" si="13"/>
        <v>0.39862325420460404</v>
      </c>
      <c r="X302" s="17" t="str">
        <f t="shared" si="14"/>
        <v/>
      </c>
    </row>
    <row r="303" spans="20:24" x14ac:dyDescent="0.2">
      <c r="T303" s="18">
        <v>298</v>
      </c>
      <c r="U303" s="16">
        <v>-3.0000000000060201E-2</v>
      </c>
      <c r="V303" s="17" t="str">
        <f t="shared" si="12"/>
        <v/>
      </c>
      <c r="W303" s="17">
        <f t="shared" si="13"/>
        <v>0.39876279676209897</v>
      </c>
      <c r="X303" s="17" t="str">
        <f t="shared" si="14"/>
        <v/>
      </c>
    </row>
    <row r="304" spans="20:24" x14ac:dyDescent="0.2">
      <c r="T304" s="18">
        <v>299</v>
      </c>
      <c r="U304" s="16">
        <v>-2.0000000000060001E-2</v>
      </c>
      <c r="V304" s="17" t="str">
        <f t="shared" si="12"/>
        <v/>
      </c>
      <c r="W304" s="17">
        <f t="shared" si="13"/>
        <v>0.39886249992366563</v>
      </c>
      <c r="X304" s="17" t="str">
        <f t="shared" si="14"/>
        <v/>
      </c>
    </row>
    <row r="305" spans="20:24" x14ac:dyDescent="0.2">
      <c r="T305" s="18">
        <v>300</v>
      </c>
      <c r="U305" s="16">
        <v>-1.00000000000602E-2</v>
      </c>
      <c r="V305" s="17" t="str">
        <f t="shared" si="12"/>
        <v/>
      </c>
      <c r="W305" s="17">
        <f t="shared" si="13"/>
        <v>0.39892233378608194</v>
      </c>
      <c r="X305" s="17" t="str">
        <f t="shared" si="14"/>
        <v/>
      </c>
    </row>
    <row r="306" spans="20:24" x14ac:dyDescent="0.2">
      <c r="T306" s="18">
        <v>301</v>
      </c>
      <c r="U306" s="16">
        <v>-5.9952043329758504E-14</v>
      </c>
      <c r="V306" s="17" t="str">
        <f t="shared" si="12"/>
        <v/>
      </c>
      <c r="W306" s="17">
        <f t="shared" si="13"/>
        <v>0.3989422804014327</v>
      </c>
      <c r="X306" s="17" t="str">
        <f t="shared" si="14"/>
        <v/>
      </c>
    </row>
    <row r="307" spans="20:24" x14ac:dyDescent="0.2">
      <c r="T307" s="18">
        <v>302</v>
      </c>
      <c r="U307" s="16">
        <v>9.9999999999398296E-3</v>
      </c>
      <c r="V307" s="17" t="str">
        <f t="shared" si="12"/>
        <v/>
      </c>
      <c r="W307" s="17">
        <f t="shared" si="13"/>
        <v>0.39892233378608244</v>
      </c>
      <c r="X307" s="17" t="str">
        <f t="shared" si="14"/>
        <v/>
      </c>
    </row>
    <row r="308" spans="20:24" x14ac:dyDescent="0.2">
      <c r="T308" s="18">
        <v>303</v>
      </c>
      <c r="U308" s="16">
        <v>1.99999999999401E-2</v>
      </c>
      <c r="V308" s="17" t="str">
        <f t="shared" si="12"/>
        <v/>
      </c>
      <c r="W308" s="17">
        <f t="shared" si="13"/>
        <v>0.39886249992366662</v>
      </c>
      <c r="X308" s="17" t="str">
        <f t="shared" si="14"/>
        <v/>
      </c>
    </row>
    <row r="309" spans="20:24" x14ac:dyDescent="0.2">
      <c r="T309" s="18">
        <v>304</v>
      </c>
      <c r="U309" s="16">
        <v>2.9999999999939901E-2</v>
      </c>
      <c r="V309" s="17" t="str">
        <f t="shared" si="12"/>
        <v/>
      </c>
      <c r="W309" s="17">
        <f t="shared" si="13"/>
        <v>0.39876279676210041</v>
      </c>
      <c r="X309" s="17" t="str">
        <f t="shared" si="14"/>
        <v/>
      </c>
    </row>
    <row r="310" spans="20:24" x14ac:dyDescent="0.2">
      <c r="T310" s="18">
        <v>305</v>
      </c>
      <c r="U310" s="16">
        <v>3.9999999999940097E-2</v>
      </c>
      <c r="V310" s="17" t="str">
        <f t="shared" si="12"/>
        <v/>
      </c>
      <c r="W310" s="17">
        <f t="shared" si="13"/>
        <v>0.39862325420460598</v>
      </c>
      <c r="X310" s="17" t="str">
        <f t="shared" si="14"/>
        <v/>
      </c>
    </row>
    <row r="311" spans="20:24" x14ac:dyDescent="0.2">
      <c r="T311" s="18">
        <v>306</v>
      </c>
      <c r="U311" s="16">
        <v>4.99999999999301E-2</v>
      </c>
      <c r="V311" s="17" t="str">
        <f t="shared" si="12"/>
        <v/>
      </c>
      <c r="W311" s="17">
        <f t="shared" si="13"/>
        <v>0.39844391409476543</v>
      </c>
      <c r="X311" s="17" t="str">
        <f t="shared" si="14"/>
        <v/>
      </c>
    </row>
    <row r="312" spans="20:24" x14ac:dyDescent="0.2">
      <c r="T312" s="18">
        <v>307</v>
      </c>
      <c r="U312" s="16">
        <v>5.9999999999929901E-2</v>
      </c>
      <c r="V312" s="17" t="str">
        <f t="shared" si="12"/>
        <v/>
      </c>
      <c r="W312" s="17">
        <f t="shared" si="13"/>
        <v>0.39822483019560856</v>
      </c>
      <c r="X312" s="17" t="str">
        <f t="shared" si="14"/>
        <v/>
      </c>
    </row>
    <row r="313" spans="20:24" x14ac:dyDescent="0.2">
      <c r="T313" s="18">
        <v>308</v>
      </c>
      <c r="U313" s="16">
        <v>6.9999999999930104E-2</v>
      </c>
      <c r="V313" s="17" t="str">
        <f t="shared" si="12"/>
        <v/>
      </c>
      <c r="W313" s="17">
        <f t="shared" si="13"/>
        <v>0.39796606816275298</v>
      </c>
      <c r="X313" s="17" t="str">
        <f t="shared" si="14"/>
        <v/>
      </c>
    </row>
    <row r="314" spans="20:24" x14ac:dyDescent="0.2">
      <c r="T314" s="18">
        <v>309</v>
      </c>
      <c r="U314" s="16">
        <v>7.9999999999929905E-2</v>
      </c>
      <c r="V314" s="17" t="str">
        <f t="shared" si="12"/>
        <v/>
      </c>
      <c r="W314" s="17">
        <f t="shared" si="13"/>
        <v>0.39766770551161112</v>
      </c>
      <c r="X314" s="17" t="str">
        <f t="shared" si="14"/>
        <v/>
      </c>
    </row>
    <row r="315" spans="20:24" x14ac:dyDescent="0.2">
      <c r="T315" s="18">
        <v>310</v>
      </c>
      <c r="U315" s="16">
        <v>8.9999999999930094E-2</v>
      </c>
      <c r="V315" s="17" t="str">
        <f t="shared" si="12"/>
        <v/>
      </c>
      <c r="W315" s="17">
        <f t="shared" si="13"/>
        <v>0.39732983157869084</v>
      </c>
      <c r="X315" s="17" t="str">
        <f t="shared" si="14"/>
        <v/>
      </c>
    </row>
    <row r="316" spans="20:24" x14ac:dyDescent="0.2">
      <c r="T316" s="18">
        <v>311</v>
      </c>
      <c r="U316" s="16">
        <v>9.9999999999929895E-2</v>
      </c>
      <c r="V316" s="17" t="str">
        <f t="shared" si="12"/>
        <v/>
      </c>
      <c r="W316" s="17">
        <f t="shared" si="13"/>
        <v>0.39695254747701458</v>
      </c>
      <c r="X316" s="17" t="str">
        <f t="shared" si="14"/>
        <v/>
      </c>
    </row>
    <row r="317" spans="20:24" x14ac:dyDescent="0.2">
      <c r="T317" s="18">
        <v>312</v>
      </c>
      <c r="U317" s="16">
        <v>0.10999999999993</v>
      </c>
      <c r="V317" s="17" t="str">
        <f t="shared" si="12"/>
        <v/>
      </c>
      <c r="W317" s="17">
        <f t="shared" si="13"/>
        <v>0.3965359660456888</v>
      </c>
      <c r="X317" s="17" t="str">
        <f t="shared" si="14"/>
        <v/>
      </c>
    </row>
    <row r="318" spans="20:24" x14ac:dyDescent="0.2">
      <c r="T318" s="18">
        <v>313</v>
      </c>
      <c r="U318" s="16">
        <v>0.11999999999993</v>
      </c>
      <c r="V318" s="17" t="str">
        <f t="shared" si="12"/>
        <v/>
      </c>
      <c r="W318" s="17">
        <f t="shared" si="13"/>
        <v>0.39608021179365943</v>
      </c>
      <c r="X318" s="17" t="str">
        <f t="shared" si="14"/>
        <v/>
      </c>
    </row>
    <row r="319" spans="20:24" x14ac:dyDescent="0.2">
      <c r="T319" s="18">
        <v>314</v>
      </c>
      <c r="U319" s="16">
        <v>0.12999999999993</v>
      </c>
      <c r="V319" s="17" t="str">
        <f t="shared" si="12"/>
        <v/>
      </c>
      <c r="W319" s="17">
        <f t="shared" si="13"/>
        <v>0.39558542083769099</v>
      </c>
      <c r="X319" s="17" t="str">
        <f t="shared" si="14"/>
        <v/>
      </c>
    </row>
    <row r="320" spans="20:24" x14ac:dyDescent="0.2">
      <c r="T320" s="18">
        <v>315</v>
      </c>
      <c r="U320" s="16">
        <v>0.13999999999993001</v>
      </c>
      <c r="V320" s="17" t="str">
        <f t="shared" si="12"/>
        <v/>
      </c>
      <c r="W320" s="17">
        <f t="shared" si="13"/>
        <v>0.39505174083461508</v>
      </c>
      <c r="X320" s="17" t="str">
        <f t="shared" si="14"/>
        <v/>
      </c>
    </row>
    <row r="321" spans="20:24" x14ac:dyDescent="0.2">
      <c r="T321" s="18">
        <v>316</v>
      </c>
      <c r="U321" s="16">
        <v>0.14999999999992999</v>
      </c>
      <c r="V321" s="17" t="str">
        <f t="shared" si="12"/>
        <v/>
      </c>
      <c r="W321" s="17">
        <f t="shared" si="13"/>
        <v>0.39447933090789306</v>
      </c>
      <c r="X321" s="17" t="str">
        <f t="shared" si="14"/>
        <v/>
      </c>
    </row>
    <row r="322" spans="20:24" x14ac:dyDescent="0.2">
      <c r="T322" s="18">
        <v>317</v>
      </c>
      <c r="U322" s="16">
        <v>0.15999999999993</v>
      </c>
      <c r="V322" s="17" t="str">
        <f t="shared" si="12"/>
        <v/>
      </c>
      <c r="W322" s="17">
        <f t="shared" si="13"/>
        <v>0.39386836156854527</v>
      </c>
      <c r="X322" s="17" t="str">
        <f t="shared" si="14"/>
        <v/>
      </c>
    </row>
    <row r="323" spans="20:24" x14ac:dyDescent="0.2">
      <c r="T323" s="18">
        <v>318</v>
      </c>
      <c r="U323" s="16">
        <v>0.16999999999993001</v>
      </c>
      <c r="V323" s="17" t="str">
        <f t="shared" si="12"/>
        <v/>
      </c>
      <c r="W323" s="17">
        <f t="shared" si="13"/>
        <v>0.39321901463050191</v>
      </c>
      <c r="X323" s="17" t="str">
        <f t="shared" si="14"/>
        <v/>
      </c>
    </row>
    <row r="324" spans="20:24" x14ac:dyDescent="0.2">
      <c r="T324" s="18">
        <v>319</v>
      </c>
      <c r="U324" s="16">
        <v>0.17999999999992999</v>
      </c>
      <c r="V324" s="17" t="str">
        <f t="shared" si="12"/>
        <v/>
      </c>
      <c r="W324" s="17">
        <f t="shared" si="13"/>
        <v>0.39253148312043384</v>
      </c>
      <c r="X324" s="17" t="str">
        <f t="shared" si="14"/>
        <v/>
      </c>
    </row>
    <row r="325" spans="20:24" x14ac:dyDescent="0.2">
      <c r="T325" s="18">
        <v>320</v>
      </c>
      <c r="U325" s="16">
        <v>0.18999999999993</v>
      </c>
      <c r="V325" s="17" t="str">
        <f t="shared" si="12"/>
        <v/>
      </c>
      <c r="W325" s="17">
        <f t="shared" si="13"/>
        <v>0.39180597118212629</v>
      </c>
      <c r="X325" s="17" t="str">
        <f t="shared" si="14"/>
        <v/>
      </c>
    </row>
    <row r="326" spans="20:24" x14ac:dyDescent="0.2">
      <c r="T326" s="18">
        <v>321</v>
      </c>
      <c r="U326" s="16">
        <v>0.19999999999993001</v>
      </c>
      <c r="V326" s="17" t="str">
        <f t="shared" si="12"/>
        <v/>
      </c>
      <c r="W326" s="17">
        <f t="shared" si="13"/>
        <v>0.39104269397546138</v>
      </c>
      <c r="X326" s="17" t="str">
        <f t="shared" si="14"/>
        <v/>
      </c>
    </row>
    <row r="327" spans="20:24" x14ac:dyDescent="0.2">
      <c r="T327" s="18">
        <v>322</v>
      </c>
      <c r="U327" s="16">
        <v>0.20999999999992999</v>
      </c>
      <c r="V327" s="17" t="str">
        <f t="shared" ref="V327:V390" si="15">IF(U327&lt;$V$4,NORMDIST(U327,0,1,0),"")</f>
        <v/>
      </c>
      <c r="W327" s="17">
        <f t="shared" ref="W327:W390" si="16">IF(AND(U327&gt;=$V$4,U327&lt;=$X$4),NORMDIST(U327,0,1,0),"")</f>
        <v>0.39024187757008</v>
      </c>
      <c r="X327" s="17" t="str">
        <f t="shared" ref="X327:X390" si="17">IF(U327&gt;$X$4,NORMDIST(U327,0,1,0),"")</f>
        <v/>
      </c>
    </row>
    <row r="328" spans="20:24" x14ac:dyDescent="0.2">
      <c r="T328" s="18">
        <v>323</v>
      </c>
      <c r="U328" s="16">
        <v>0.21999999999993</v>
      </c>
      <c r="V328" s="17" t="str">
        <f t="shared" si="15"/>
        <v/>
      </c>
      <c r="W328" s="17">
        <f t="shared" si="16"/>
        <v>0.38940375883379647</v>
      </c>
      <c r="X328" s="17" t="str">
        <f t="shared" si="17"/>
        <v/>
      </c>
    </row>
    <row r="329" spans="20:24" x14ac:dyDescent="0.2">
      <c r="T329" s="18">
        <v>324</v>
      </c>
      <c r="U329" s="16">
        <v>0.22999999999993001</v>
      </c>
      <c r="V329" s="17" t="str">
        <f t="shared" si="15"/>
        <v/>
      </c>
      <c r="W329" s="17">
        <f t="shared" si="16"/>
        <v>0.38852858531584217</v>
      </c>
      <c r="X329" s="17" t="str">
        <f t="shared" si="17"/>
        <v/>
      </c>
    </row>
    <row r="330" spans="20:24" x14ac:dyDescent="0.2">
      <c r="T330" s="18">
        <v>325</v>
      </c>
      <c r="U330" s="16">
        <v>0.23999999999992999</v>
      </c>
      <c r="V330" s="17" t="str">
        <f t="shared" si="15"/>
        <v/>
      </c>
      <c r="W330" s="17">
        <f t="shared" si="16"/>
        <v>0.38761661512502066</v>
      </c>
      <c r="X330" s="17" t="str">
        <f t="shared" si="17"/>
        <v/>
      </c>
    </row>
    <row r="331" spans="20:24" x14ac:dyDescent="0.2">
      <c r="T331" s="18">
        <v>326</v>
      </c>
      <c r="U331" s="16">
        <v>0.24999999999993</v>
      </c>
      <c r="V331" s="17" t="str">
        <f t="shared" si="15"/>
        <v/>
      </c>
      <c r="W331" s="17">
        <f t="shared" si="16"/>
        <v>0.38666811680285601</v>
      </c>
      <c r="X331" s="17" t="str">
        <f t="shared" si="17"/>
        <v/>
      </c>
    </row>
    <row r="332" spans="20:24" x14ac:dyDescent="0.2">
      <c r="T332" s="18">
        <v>327</v>
      </c>
      <c r="U332" s="16">
        <v>0.25999999999993001</v>
      </c>
      <c r="V332" s="17" t="str">
        <f t="shared" si="15"/>
        <v/>
      </c>
      <c r="W332" s="17">
        <f t="shared" si="16"/>
        <v>0.38568336919182311</v>
      </c>
      <c r="X332" s="17" t="str">
        <f t="shared" si="17"/>
        <v/>
      </c>
    </row>
    <row r="333" spans="20:24" x14ac:dyDescent="0.2">
      <c r="T333" s="18">
        <v>328</v>
      </c>
      <c r="U333" s="16">
        <v>0.26999999999993002</v>
      </c>
      <c r="V333" s="17" t="str">
        <f t="shared" si="15"/>
        <v/>
      </c>
      <c r="W333" s="17">
        <f t="shared" si="16"/>
        <v>0.3846626612987501</v>
      </c>
      <c r="X333" s="17" t="str">
        <f t="shared" si="17"/>
        <v/>
      </c>
    </row>
    <row r="334" spans="20:24" x14ac:dyDescent="0.2">
      <c r="T334" s="18">
        <v>329</v>
      </c>
      <c r="U334" s="16">
        <v>0.27999999999993003</v>
      </c>
      <c r="V334" s="17" t="str">
        <f t="shared" si="15"/>
        <v/>
      </c>
      <c r="W334" s="17">
        <f t="shared" si="16"/>
        <v>0.38360629215348602</v>
      </c>
      <c r="X334" s="17" t="str">
        <f t="shared" si="17"/>
        <v/>
      </c>
    </row>
    <row r="335" spans="20:24" x14ac:dyDescent="0.2">
      <c r="T335" s="18">
        <v>330</v>
      </c>
      <c r="U335" s="16">
        <v>0.28999999999992998</v>
      </c>
      <c r="V335" s="17" t="str">
        <f t="shared" si="15"/>
        <v/>
      </c>
      <c r="W335" s="17">
        <f t="shared" si="16"/>
        <v>0.38251457066293182</v>
      </c>
      <c r="X335" s="17" t="str">
        <f t="shared" si="17"/>
        <v/>
      </c>
    </row>
    <row r="336" spans="20:24" x14ac:dyDescent="0.2">
      <c r="T336" s="18">
        <v>331</v>
      </c>
      <c r="U336" s="16">
        <v>0.29999999999992999</v>
      </c>
      <c r="V336" s="17" t="str">
        <f t="shared" si="15"/>
        <v/>
      </c>
      <c r="W336" s="17">
        <f t="shared" si="16"/>
        <v>0.38138781546053208</v>
      </c>
      <c r="X336" s="17" t="str">
        <f t="shared" si="17"/>
        <v/>
      </c>
    </row>
    <row r="337" spans="20:24" x14ac:dyDescent="0.2">
      <c r="T337" s="18">
        <v>332</v>
      </c>
      <c r="U337" s="16">
        <v>0.30999999999993</v>
      </c>
      <c r="V337" s="17" t="str">
        <f t="shared" si="15"/>
        <v/>
      </c>
      <c r="W337" s="17">
        <f t="shared" si="16"/>
        <v>0.38022635475133315</v>
      </c>
      <c r="X337" s="17" t="str">
        <f t="shared" si="17"/>
        <v/>
      </c>
    </row>
    <row r="338" spans="20:24" x14ac:dyDescent="0.2">
      <c r="T338" s="18">
        <v>333</v>
      </c>
      <c r="U338" s="16">
        <v>0.31999999999993001</v>
      </c>
      <c r="V338" s="17" t="str">
        <f t="shared" si="15"/>
        <v/>
      </c>
      <c r="W338" s="17">
        <f t="shared" si="16"/>
        <v>0.37903052615271021</v>
      </c>
      <c r="X338" s="17" t="str">
        <f t="shared" si="17"/>
        <v/>
      </c>
    </row>
    <row r="339" spans="20:24" x14ac:dyDescent="0.2">
      <c r="T339" s="18">
        <v>334</v>
      </c>
      <c r="U339" s="16">
        <v>0.32999999999993002</v>
      </c>
      <c r="V339" s="17" t="str">
        <f t="shared" si="15"/>
        <v/>
      </c>
      <c r="W339" s="17">
        <f t="shared" si="16"/>
        <v>0.37780067653087329</v>
      </c>
      <c r="X339" s="17" t="str">
        <f t="shared" si="17"/>
        <v/>
      </c>
    </row>
    <row r="340" spans="20:24" x14ac:dyDescent="0.2">
      <c r="T340" s="18">
        <v>335</v>
      </c>
      <c r="U340" s="16">
        <v>0.33999999999993002</v>
      </c>
      <c r="V340" s="17" t="str">
        <f t="shared" si="15"/>
        <v/>
      </c>
      <c r="W340" s="17">
        <f t="shared" si="16"/>
        <v>0.37653716183326286</v>
      </c>
      <c r="X340" s="17" t="str">
        <f t="shared" si="17"/>
        <v/>
      </c>
    </row>
    <row r="341" spans="20:24" x14ac:dyDescent="0.2">
      <c r="T341" s="18">
        <v>336</v>
      </c>
      <c r="U341" s="16">
        <v>0.34999999999992998</v>
      </c>
      <c r="V341" s="17" t="str">
        <f t="shared" si="15"/>
        <v/>
      </c>
      <c r="W341" s="17">
        <f t="shared" si="16"/>
        <v>0.37524034691694708</v>
      </c>
      <c r="X341" s="17" t="str">
        <f t="shared" si="17"/>
        <v/>
      </c>
    </row>
    <row r="342" spans="20:24" x14ac:dyDescent="0.2">
      <c r="T342" s="18">
        <v>337</v>
      </c>
      <c r="U342" s="16">
        <v>0.35999999999992999</v>
      </c>
      <c r="V342" s="17" t="str">
        <f t="shared" si="15"/>
        <v/>
      </c>
      <c r="W342" s="17">
        <f t="shared" si="16"/>
        <v>0.37391060537313781</v>
      </c>
      <c r="X342" s="17" t="str">
        <f t="shared" si="17"/>
        <v/>
      </c>
    </row>
    <row r="343" spans="20:24" x14ac:dyDescent="0.2">
      <c r="T343" s="18">
        <v>338</v>
      </c>
      <c r="U343" s="16">
        <v>0.36999999999993</v>
      </c>
      <c r="V343" s="17" t="str">
        <f t="shared" si="15"/>
        <v/>
      </c>
      <c r="W343" s="17">
        <f t="shared" si="16"/>
        <v>0.37254831934794308</v>
      </c>
      <c r="X343" s="17" t="str">
        <f t="shared" si="17"/>
        <v/>
      </c>
    </row>
    <row r="344" spans="20:24" x14ac:dyDescent="0.2">
      <c r="T344" s="18">
        <v>339</v>
      </c>
      <c r="U344" s="16">
        <v>0.37999999999993</v>
      </c>
      <c r="V344" s="17" t="str">
        <f t="shared" si="15"/>
        <v/>
      </c>
      <c r="W344" s="17">
        <f t="shared" si="16"/>
        <v>0.37115387935947591</v>
      </c>
      <c r="X344" s="17" t="str">
        <f t="shared" si="17"/>
        <v/>
      </c>
    </row>
    <row r="345" spans="20:24" x14ac:dyDescent="0.2">
      <c r="T345" s="18">
        <v>340</v>
      </c>
      <c r="U345" s="16">
        <v>0.38999999999993001</v>
      </c>
      <c r="V345" s="17" t="str">
        <f t="shared" si="15"/>
        <v/>
      </c>
      <c r="W345" s="17">
        <f t="shared" si="16"/>
        <v>0.36972768411144247</v>
      </c>
      <c r="X345" s="17" t="str">
        <f t="shared" si="17"/>
        <v/>
      </c>
    </row>
    <row r="346" spans="20:24" x14ac:dyDescent="0.2">
      <c r="T346" s="18">
        <v>341</v>
      </c>
      <c r="U346" s="16">
        <v>0.39999999999993002</v>
      </c>
      <c r="V346" s="17" t="str">
        <f t="shared" si="15"/>
        <v/>
      </c>
      <c r="W346" s="17">
        <f t="shared" si="16"/>
        <v>0.36827014030333366</v>
      </c>
      <c r="X346" s="17" t="str">
        <f t="shared" si="17"/>
        <v/>
      </c>
    </row>
    <row r="347" spans="20:24" x14ac:dyDescent="0.2">
      <c r="T347" s="18">
        <v>342</v>
      </c>
      <c r="U347" s="16">
        <v>0.40999999999992998</v>
      </c>
      <c r="V347" s="17" t="str">
        <f t="shared" si="15"/>
        <v/>
      </c>
      <c r="W347" s="17">
        <f t="shared" si="16"/>
        <v>0.36678166243734667</v>
      </c>
      <c r="X347" s="17" t="str">
        <f t="shared" si="17"/>
        <v/>
      </c>
    </row>
    <row r="348" spans="20:24" x14ac:dyDescent="0.2">
      <c r="T348" s="18">
        <v>343</v>
      </c>
      <c r="U348" s="16">
        <v>0.41999999999992998</v>
      </c>
      <c r="V348" s="17" t="str">
        <f t="shared" si="15"/>
        <v/>
      </c>
      <c r="W348" s="17">
        <f t="shared" si="16"/>
        <v>0.36526267262216461</v>
      </c>
      <c r="X348" s="17" t="str">
        <f t="shared" si="17"/>
        <v/>
      </c>
    </row>
    <row r="349" spans="20:24" x14ac:dyDescent="0.2">
      <c r="T349" s="18">
        <v>344</v>
      </c>
      <c r="U349" s="16">
        <v>0.42999999999992999</v>
      </c>
      <c r="V349" s="17" t="str">
        <f t="shared" si="15"/>
        <v/>
      </c>
      <c r="W349" s="17">
        <f t="shared" si="16"/>
        <v>0.36371360037372436</v>
      </c>
      <c r="X349" s="17" t="str">
        <f t="shared" si="17"/>
        <v/>
      </c>
    </row>
    <row r="350" spans="20:24" x14ac:dyDescent="0.2">
      <c r="T350" s="18">
        <v>345</v>
      </c>
      <c r="U350" s="16">
        <v>0.43999999999993</v>
      </c>
      <c r="V350" s="17" t="str">
        <f t="shared" si="15"/>
        <v/>
      </c>
      <c r="W350" s="17">
        <f t="shared" si="16"/>
        <v>0.36213488241310338</v>
      </c>
      <c r="X350" s="17" t="str">
        <f t="shared" si="17"/>
        <v/>
      </c>
    </row>
    <row r="351" spans="20:24" x14ac:dyDescent="0.2">
      <c r="T351" s="18">
        <v>346</v>
      </c>
      <c r="U351" s="16">
        <v>0.44999999999993001</v>
      </c>
      <c r="V351" s="17" t="str">
        <f t="shared" si="15"/>
        <v/>
      </c>
      <c r="W351" s="17">
        <f t="shared" si="16"/>
        <v>0.36052696246165933</v>
      </c>
      <c r="X351" s="17" t="str">
        <f t="shared" si="17"/>
        <v/>
      </c>
    </row>
    <row r="352" spans="20:24" x14ac:dyDescent="0.2">
      <c r="T352" s="18">
        <v>347</v>
      </c>
      <c r="U352" s="16">
        <v>0.45999999999993002</v>
      </c>
      <c r="V352" s="17" t="str">
        <f t="shared" si="15"/>
        <v/>
      </c>
      <c r="W352" s="17">
        <f t="shared" si="16"/>
        <v>0.35889029103355619</v>
      </c>
      <c r="X352" s="17" t="str">
        <f t="shared" si="17"/>
        <v/>
      </c>
    </row>
    <row r="353" spans="20:24" x14ac:dyDescent="0.2">
      <c r="T353" s="18">
        <v>348</v>
      </c>
      <c r="U353" s="16">
        <v>0.46999999999992997</v>
      </c>
      <c r="V353" s="17" t="str">
        <f t="shared" si="15"/>
        <v/>
      </c>
      <c r="W353" s="17">
        <f t="shared" si="16"/>
        <v>0.35722532522581257</v>
      </c>
      <c r="X353" s="17" t="str">
        <f t="shared" si="17"/>
        <v/>
      </c>
    </row>
    <row r="354" spans="20:24" x14ac:dyDescent="0.2">
      <c r="T354" s="18">
        <v>349</v>
      </c>
      <c r="U354" s="16">
        <v>0.47999999999992998</v>
      </c>
      <c r="V354" s="17" t="str">
        <f t="shared" si="15"/>
        <v/>
      </c>
      <c r="W354" s="17">
        <f t="shared" si="16"/>
        <v>0.35553252850600903</v>
      </c>
      <c r="X354" s="17" t="str">
        <f t="shared" si="17"/>
        <v/>
      </c>
    </row>
    <row r="355" spans="20:24" x14ac:dyDescent="0.2">
      <c r="T355" s="18">
        <v>350</v>
      </c>
      <c r="U355" s="16">
        <v>0.48999999999992999</v>
      </c>
      <c r="V355" s="17" t="str">
        <f t="shared" si="15"/>
        <v/>
      </c>
      <c r="W355" s="17">
        <f t="shared" si="16"/>
        <v>0.35381237049779185</v>
      </c>
      <c r="X355" s="17" t="str">
        <f t="shared" si="17"/>
        <v/>
      </c>
    </row>
    <row r="356" spans="20:24" x14ac:dyDescent="0.2">
      <c r="T356" s="18">
        <v>351</v>
      </c>
      <c r="U356" s="16">
        <v>0.49999999999993</v>
      </c>
      <c r="V356" s="17" t="str">
        <f t="shared" si="15"/>
        <v/>
      </c>
      <c r="W356" s="17">
        <f t="shared" si="16"/>
        <v>0.35206532676431185</v>
      </c>
      <c r="X356" s="17" t="str">
        <f t="shared" si="17"/>
        <v/>
      </c>
    </row>
    <row r="357" spans="20:24" x14ac:dyDescent="0.2">
      <c r="T357" s="18">
        <v>352</v>
      </c>
      <c r="U357" s="16">
        <v>0.50999999999992995</v>
      </c>
      <c r="V357" s="17" t="str">
        <f t="shared" si="15"/>
        <v/>
      </c>
      <c r="W357" s="17">
        <f t="shared" si="16"/>
        <v>0.35029187858973837</v>
      </c>
      <c r="X357" s="17" t="str">
        <f t="shared" si="17"/>
        <v/>
      </c>
    </row>
    <row r="358" spans="20:24" x14ac:dyDescent="0.2">
      <c r="T358" s="18">
        <v>353</v>
      </c>
      <c r="U358" s="16">
        <v>0.51999999999991997</v>
      </c>
      <c r="V358" s="17" t="str">
        <f t="shared" si="15"/>
        <v/>
      </c>
      <c r="W358" s="17">
        <f t="shared" si="16"/>
        <v>0.34849251275898901</v>
      </c>
      <c r="X358" s="17" t="str">
        <f t="shared" si="17"/>
        <v/>
      </c>
    </row>
    <row r="359" spans="20:24" x14ac:dyDescent="0.2">
      <c r="T359" s="18">
        <v>354</v>
      </c>
      <c r="U359" s="16">
        <v>0.52999999999991998</v>
      </c>
      <c r="V359" s="17" t="str">
        <f t="shared" si="15"/>
        <v/>
      </c>
      <c r="W359" s="17">
        <f t="shared" si="16"/>
        <v>0.34666772133580631</v>
      </c>
      <c r="X359" s="17" t="str">
        <f t="shared" si="17"/>
        <v/>
      </c>
    </row>
    <row r="360" spans="20:24" x14ac:dyDescent="0.2">
      <c r="T360" s="18">
        <v>355</v>
      </c>
      <c r="U360" s="16">
        <v>0.53999999999991999</v>
      </c>
      <c r="V360" s="17" t="str">
        <f t="shared" si="15"/>
        <v/>
      </c>
      <c r="W360" s="17">
        <f t="shared" si="16"/>
        <v>0.34481800143934827</v>
      </c>
      <c r="X360" s="17" t="str">
        <f t="shared" si="17"/>
        <v/>
      </c>
    </row>
    <row r="361" spans="20:24" x14ac:dyDescent="0.2">
      <c r="T361" s="18">
        <v>356</v>
      </c>
      <c r="U361" s="16">
        <v>0.54999999999992</v>
      </c>
      <c r="V361" s="17" t="str">
        <f t="shared" si="15"/>
        <v/>
      </c>
      <c r="W361" s="17">
        <f t="shared" si="16"/>
        <v>0.342943855019399</v>
      </c>
      <c r="X361" s="17" t="str">
        <f t="shared" si="17"/>
        <v/>
      </c>
    </row>
    <row r="362" spans="20:24" x14ac:dyDescent="0.2">
      <c r="T362" s="18">
        <v>357</v>
      </c>
      <c r="U362" s="16">
        <v>0.55999999999992001</v>
      </c>
      <c r="V362" s="17" t="str">
        <f t="shared" si="15"/>
        <v/>
      </c>
      <c r="W362" s="17">
        <f t="shared" si="16"/>
        <v>0.34104578863036783</v>
      </c>
      <c r="X362" s="17" t="str">
        <f t="shared" si="17"/>
        <v/>
      </c>
    </row>
    <row r="363" spans="20:24" x14ac:dyDescent="0.2">
      <c r="T363" s="18">
        <v>358</v>
      </c>
      <c r="U363" s="16">
        <v>0.56999999999992002</v>
      </c>
      <c r="V363" s="17" t="str">
        <f t="shared" si="15"/>
        <v/>
      </c>
      <c r="W363" s="17">
        <f t="shared" si="16"/>
        <v>0.33912431320420766</v>
      </c>
      <c r="X363" s="17" t="str">
        <f t="shared" si="17"/>
        <v/>
      </c>
    </row>
    <row r="364" spans="20:24" x14ac:dyDescent="0.2">
      <c r="T364" s="18">
        <v>359</v>
      </c>
      <c r="U364" s="16">
        <v>0.57999999999992002</v>
      </c>
      <c r="V364" s="17" t="str">
        <f t="shared" si="15"/>
        <v/>
      </c>
      <c r="W364" s="17">
        <f t="shared" si="16"/>
        <v>0.33717994382239619</v>
      </c>
      <c r="X364" s="17" t="str">
        <f t="shared" si="17"/>
        <v/>
      </c>
    </row>
    <row r="365" spans="20:24" x14ac:dyDescent="0.2">
      <c r="T365" s="18">
        <v>360</v>
      </c>
      <c r="U365" s="16">
        <v>0.58999999999992003</v>
      </c>
      <c r="V365" s="17" t="str">
        <f t="shared" si="15"/>
        <v/>
      </c>
      <c r="W365" s="17">
        <f t="shared" si="16"/>
        <v>0.33521319948712192</v>
      </c>
      <c r="X365" s="17" t="str">
        <f t="shared" si="17"/>
        <v/>
      </c>
    </row>
    <row r="366" spans="20:24" x14ac:dyDescent="0.2">
      <c r="T366" s="18">
        <v>361</v>
      </c>
      <c r="U366" s="16">
        <v>0.59999999999992004</v>
      </c>
      <c r="V366" s="17" t="str">
        <f t="shared" si="15"/>
        <v/>
      </c>
      <c r="W366" s="17">
        <f t="shared" si="16"/>
        <v>0.33322460289181566</v>
      </c>
      <c r="X366" s="17" t="str">
        <f t="shared" si="17"/>
        <v/>
      </c>
    </row>
    <row r="367" spans="20:24" x14ac:dyDescent="0.2">
      <c r="T367" s="18">
        <v>362</v>
      </c>
      <c r="U367" s="16">
        <v>0.60999999999992005</v>
      </c>
      <c r="V367" s="17" t="str">
        <f t="shared" si="15"/>
        <v/>
      </c>
      <c r="W367" s="17">
        <f t="shared" si="16"/>
        <v>0.33121468019116912</v>
      </c>
      <c r="X367" s="17" t="str">
        <f t="shared" si="17"/>
        <v/>
      </c>
    </row>
    <row r="368" spans="20:24" x14ac:dyDescent="0.2">
      <c r="T368" s="18">
        <v>363</v>
      </c>
      <c r="U368" s="16">
        <v>0.61999999999991995</v>
      </c>
      <c r="V368" s="17" t="str">
        <f t="shared" si="15"/>
        <v/>
      </c>
      <c r="W368" s="17">
        <f t="shared" si="16"/>
        <v>0.3291839607707811</v>
      </c>
      <c r="X368" s="17" t="str">
        <f t="shared" si="17"/>
        <v/>
      </c>
    </row>
    <row r="369" spans="20:24" x14ac:dyDescent="0.2">
      <c r="T369" s="18">
        <v>364</v>
      </c>
      <c r="U369" s="16">
        <v>0.62999999999991996</v>
      </c>
      <c r="V369" s="17" t="str">
        <f t="shared" si="15"/>
        <v/>
      </c>
      <c r="W369" s="17">
        <f t="shared" si="16"/>
        <v>0.32713297701657096</v>
      </c>
      <c r="X369" s="17" t="str">
        <f t="shared" si="17"/>
        <v/>
      </c>
    </row>
    <row r="370" spans="20:24" x14ac:dyDescent="0.2">
      <c r="T370" s="18">
        <v>365</v>
      </c>
      <c r="U370" s="16">
        <v>0.63999999999991997</v>
      </c>
      <c r="V370" s="17" t="str">
        <f t="shared" si="15"/>
        <v/>
      </c>
      <c r="W370" s="17">
        <f t="shared" si="16"/>
        <v>0.32506226408409883</v>
      </c>
      <c r="X370" s="17" t="str">
        <f t="shared" si="17"/>
        <v/>
      </c>
    </row>
    <row r="371" spans="20:24" x14ac:dyDescent="0.2">
      <c r="T371" s="18">
        <v>366</v>
      </c>
      <c r="U371" s="16">
        <v>0.64999999999991998</v>
      </c>
      <c r="V371" s="17" t="str">
        <f t="shared" si="15"/>
        <v/>
      </c>
      <c r="W371" s="17">
        <f t="shared" si="16"/>
        <v>0.32297235966793109</v>
      </c>
      <c r="X371" s="17" t="str">
        <f t="shared" si="17"/>
        <v/>
      </c>
    </row>
    <row r="372" spans="20:24" x14ac:dyDescent="0.2">
      <c r="T372" s="18">
        <v>367</v>
      </c>
      <c r="U372" s="16">
        <v>0.65999999999991998</v>
      </c>
      <c r="V372" s="17" t="str">
        <f t="shared" si="15"/>
        <v/>
      </c>
      <c r="W372" s="17">
        <f t="shared" si="16"/>
        <v>0.32086380377118945</v>
      </c>
      <c r="X372" s="17" t="str">
        <f t="shared" si="17"/>
        <v/>
      </c>
    </row>
    <row r="373" spans="20:24" x14ac:dyDescent="0.2">
      <c r="T373" s="18">
        <v>368</v>
      </c>
      <c r="U373" s="16">
        <v>0.66999999999991999</v>
      </c>
      <c r="V373" s="17" t="str">
        <f t="shared" si="15"/>
        <v/>
      </c>
      <c r="W373" s="17">
        <f t="shared" si="16"/>
        <v>0.31873713847541868</v>
      </c>
      <c r="X373" s="17" t="str">
        <f t="shared" si="17"/>
        <v/>
      </c>
    </row>
    <row r="374" spans="20:24" x14ac:dyDescent="0.2">
      <c r="T374" s="18">
        <v>369</v>
      </c>
      <c r="U374" s="16">
        <v>0.67999999999992</v>
      </c>
      <c r="V374" s="17" t="str">
        <f t="shared" si="15"/>
        <v/>
      </c>
      <c r="W374" s="17">
        <f t="shared" si="16"/>
        <v>0.31659290771091003</v>
      </c>
      <c r="X374" s="17" t="str">
        <f t="shared" si="17"/>
        <v/>
      </c>
    </row>
    <row r="375" spans="20:24" x14ac:dyDescent="0.2">
      <c r="T375" s="18">
        <v>370</v>
      </c>
      <c r="U375" s="16">
        <v>0.68999999999992001</v>
      </c>
      <c r="V375" s="17" t="str">
        <f t="shared" si="15"/>
        <v/>
      </c>
      <c r="W375" s="17">
        <f t="shared" si="16"/>
        <v>0.31443165702761466</v>
      </c>
      <c r="X375" s="17" t="str">
        <f t="shared" si="17"/>
        <v/>
      </c>
    </row>
    <row r="376" spans="20:24" x14ac:dyDescent="0.2">
      <c r="T376" s="18">
        <v>371</v>
      </c>
      <c r="U376" s="16">
        <v>0.69999999999992002</v>
      </c>
      <c r="V376" s="17" t="str">
        <f t="shared" si="15"/>
        <v/>
      </c>
      <c r="W376" s="17">
        <f t="shared" si="16"/>
        <v>0.31225393336677876</v>
      </c>
      <c r="X376" s="17" t="str">
        <f t="shared" si="17"/>
        <v/>
      </c>
    </row>
    <row r="377" spans="20:24" x14ac:dyDescent="0.2">
      <c r="T377" s="18">
        <v>372</v>
      </c>
      <c r="U377" s="16">
        <v>0.70999999999992003</v>
      </c>
      <c r="V377" s="17" t="str">
        <f t="shared" si="15"/>
        <v/>
      </c>
      <c r="W377" s="17">
        <f t="shared" si="16"/>
        <v>0.31006028483343373</v>
      </c>
      <c r="X377" s="17" t="str">
        <f t="shared" si="17"/>
        <v/>
      </c>
    </row>
    <row r="378" spans="20:24" x14ac:dyDescent="0.2">
      <c r="T378" s="18">
        <v>373</v>
      </c>
      <c r="U378" s="16">
        <v>0.71999999999992004</v>
      </c>
      <c r="V378" s="17" t="str">
        <f t="shared" si="15"/>
        <v/>
      </c>
      <c r="W378" s="17">
        <f t="shared" si="16"/>
        <v>0.30785126046987066</v>
      </c>
      <c r="X378" s="17" t="str">
        <f t="shared" si="17"/>
        <v/>
      </c>
    </row>
    <row r="379" spans="20:24" x14ac:dyDescent="0.2">
      <c r="T379" s="18">
        <v>374</v>
      </c>
      <c r="U379" s="16">
        <v>0.72999999999992005</v>
      </c>
      <c r="V379" s="17" t="str">
        <f t="shared" si="15"/>
        <v/>
      </c>
      <c r="W379" s="17">
        <f t="shared" si="16"/>
        <v>0.30562741003022775</v>
      </c>
      <c r="X379" s="17" t="str">
        <f t="shared" si="17"/>
        <v/>
      </c>
    </row>
    <row r="380" spans="20:24" x14ac:dyDescent="0.2">
      <c r="T380" s="18">
        <v>375</v>
      </c>
      <c r="U380" s="16">
        <v>0.73999999999992006</v>
      </c>
      <c r="V380" s="17" t="str">
        <f t="shared" si="15"/>
        <v/>
      </c>
      <c r="W380" s="17">
        <f t="shared" si="16"/>
        <v>0.30338928375631807</v>
      </c>
      <c r="X380" s="17" t="str">
        <f t="shared" si="17"/>
        <v/>
      </c>
    </row>
    <row r="381" spans="20:24" x14ac:dyDescent="0.2">
      <c r="T381" s="18">
        <v>376</v>
      </c>
      <c r="U381" s="16">
        <v>0.74999999999991995</v>
      </c>
      <c r="V381" s="17" t="str">
        <f t="shared" si="15"/>
        <v/>
      </c>
      <c r="W381" s="17">
        <f t="shared" si="16"/>
        <v>0.30113743215482247</v>
      </c>
      <c r="X381" s="17" t="str">
        <f t="shared" si="17"/>
        <v/>
      </c>
    </row>
    <row r="382" spans="20:24" x14ac:dyDescent="0.2">
      <c r="T382" s="18">
        <v>377</v>
      </c>
      <c r="U382" s="16">
        <v>0.75999999999991996</v>
      </c>
      <c r="V382" s="17" t="str">
        <f t="shared" si="15"/>
        <v/>
      </c>
      <c r="W382" s="17">
        <f t="shared" si="16"/>
        <v>0.29887240577597096</v>
      </c>
      <c r="X382" s="17" t="str">
        <f t="shared" si="17"/>
        <v/>
      </c>
    </row>
    <row r="383" spans="20:24" x14ac:dyDescent="0.2">
      <c r="T383" s="18">
        <v>378</v>
      </c>
      <c r="U383" s="16">
        <v>0.76999999999991997</v>
      </c>
      <c r="V383" s="17" t="str">
        <f t="shared" si="15"/>
        <v/>
      </c>
      <c r="W383" s="17">
        <f t="shared" si="16"/>
        <v>0.29659475499383403</v>
      </c>
      <c r="X383" s="17" t="str">
        <f t="shared" si="17"/>
        <v/>
      </c>
    </row>
    <row r="384" spans="20:24" x14ac:dyDescent="0.2">
      <c r="T384" s="18">
        <v>379</v>
      </c>
      <c r="U384" s="16">
        <v>0.77999999999991998</v>
      </c>
      <c r="V384" s="17" t="str">
        <f t="shared" si="15"/>
        <v/>
      </c>
      <c r="W384" s="17">
        <f t="shared" si="16"/>
        <v>0.2943050297883435</v>
      </c>
      <c r="X384" s="17" t="str">
        <f t="shared" si="17"/>
        <v/>
      </c>
    </row>
    <row r="385" spans="20:24" x14ac:dyDescent="0.2">
      <c r="T385" s="18">
        <v>380</v>
      </c>
      <c r="U385" s="16">
        <v>0.78999999999991999</v>
      </c>
      <c r="V385" s="17" t="str">
        <f t="shared" si="15"/>
        <v/>
      </c>
      <c r="W385" s="17">
        <f t="shared" si="16"/>
        <v>0.29200377952915996</v>
      </c>
      <c r="X385" s="17" t="str">
        <f t="shared" si="17"/>
        <v/>
      </c>
    </row>
    <row r="386" spans="20:24" x14ac:dyDescent="0.2">
      <c r="T386" s="18">
        <v>381</v>
      </c>
      <c r="U386" s="16">
        <v>0.79999999999992</v>
      </c>
      <c r="V386" s="17" t="str">
        <f t="shared" si="15"/>
        <v/>
      </c>
      <c r="W386" s="17">
        <f t="shared" si="16"/>
        <v>0.28969155276150127</v>
      </c>
      <c r="X386" s="17" t="str">
        <f t="shared" si="17"/>
        <v/>
      </c>
    </row>
    <row r="387" spans="20:24" x14ac:dyDescent="0.2">
      <c r="T387" s="18">
        <v>382</v>
      </c>
      <c r="U387" s="16">
        <v>0.80999999999992001</v>
      </c>
      <c r="V387" s="17" t="str">
        <f t="shared" si="15"/>
        <v/>
      </c>
      <c r="W387" s="17">
        <f t="shared" si="16"/>
        <v>0.28736889699404694</v>
      </c>
      <c r="X387" s="17" t="str">
        <f t="shared" si="17"/>
        <v/>
      </c>
    </row>
    <row r="388" spans="20:24" x14ac:dyDescent="0.2">
      <c r="T388" s="18">
        <v>383</v>
      </c>
      <c r="U388" s="16">
        <v>0.81999999999992002</v>
      </c>
      <c r="V388" s="17" t="str">
        <f t="shared" si="15"/>
        <v/>
      </c>
      <c r="W388" s="17">
        <f t="shared" si="16"/>
        <v>0.28503635848902592</v>
      </c>
      <c r="X388" s="17" t="str">
        <f t="shared" si="17"/>
        <v/>
      </c>
    </row>
    <row r="389" spans="20:24" x14ac:dyDescent="0.2">
      <c r="T389" s="18">
        <v>384</v>
      </c>
      <c r="U389" s="16">
        <v>0.82999999999992002</v>
      </c>
      <c r="V389" s="17" t="str">
        <f t="shared" si="15"/>
        <v/>
      </c>
      <c r="W389" s="17">
        <f t="shared" si="16"/>
        <v>0.28269448205459902</v>
      </c>
      <c r="X389" s="17" t="str">
        <f t="shared" si="17"/>
        <v/>
      </c>
    </row>
    <row r="390" spans="20:24" x14ac:dyDescent="0.2">
      <c r="T390" s="18">
        <v>385</v>
      </c>
      <c r="U390" s="16">
        <v>0.83999999999992003</v>
      </c>
      <c r="V390" s="17" t="str">
        <f t="shared" si="15"/>
        <v/>
      </c>
      <c r="W390" s="17">
        <f t="shared" si="16"/>
        <v>0.28034381083963938</v>
      </c>
      <c r="X390" s="17" t="str">
        <f t="shared" si="17"/>
        <v/>
      </c>
    </row>
    <row r="391" spans="20:24" x14ac:dyDescent="0.2">
      <c r="T391" s="18">
        <v>386</v>
      </c>
      <c r="U391" s="16">
        <v>0.84999999999992004</v>
      </c>
      <c r="V391" s="17" t="str">
        <f t="shared" ref="V391:V454" si="18">IF(U391&lt;$V$4,NORMDIST(U391,0,1,0),"")</f>
        <v/>
      </c>
      <c r="W391" s="17">
        <f t="shared" ref="W391:W454" si="19">IF(AND(U391&gt;=$V$4,U391&lt;=$X$4),NORMDIST(U391,0,1,0),"")</f>
        <v>0.27798488613101535</v>
      </c>
      <c r="X391" s="17" t="str">
        <f t="shared" ref="X391:X454" si="20">IF(U391&gt;$X$4,NORMDIST(U391,0,1,0),"")</f>
        <v/>
      </c>
    </row>
    <row r="392" spans="20:24" x14ac:dyDescent="0.2">
      <c r="T392" s="18">
        <v>387</v>
      </c>
      <c r="U392" s="16">
        <v>0.85999999999992005</v>
      </c>
      <c r="V392" s="17" t="str">
        <f t="shared" si="18"/>
        <v/>
      </c>
      <c r="W392" s="17">
        <f t="shared" si="19"/>
        <v>0.27561824715347566</v>
      </c>
      <c r="X392" s="17" t="str">
        <f t="shared" si="20"/>
        <v/>
      </c>
    </row>
    <row r="393" spans="20:24" x14ac:dyDescent="0.2">
      <c r="T393" s="18">
        <v>388</v>
      </c>
      <c r="U393" s="16">
        <v>0.86999999999991995</v>
      </c>
      <c r="V393" s="17" t="str">
        <f t="shared" si="18"/>
        <v/>
      </c>
      <c r="W393" s="17">
        <f t="shared" si="19"/>
        <v>0.27324443087223527</v>
      </c>
      <c r="X393" s="17" t="str">
        <f t="shared" si="20"/>
        <v/>
      </c>
    </row>
    <row r="394" spans="20:24" x14ac:dyDescent="0.2">
      <c r="T394" s="18">
        <v>389</v>
      </c>
      <c r="U394" s="16">
        <v>0.87999999999991996</v>
      </c>
      <c r="V394" s="17" t="str">
        <f t="shared" si="18"/>
        <v/>
      </c>
      <c r="W394" s="17">
        <f t="shared" si="19"/>
        <v>0.27086397179835708</v>
      </c>
      <c r="X394" s="17" t="str">
        <f t="shared" si="20"/>
        <v/>
      </c>
    </row>
    <row r="395" spans="20:24" x14ac:dyDescent="0.2">
      <c r="T395" s="18">
        <v>390</v>
      </c>
      <c r="U395" s="16">
        <v>0.88999999999991997</v>
      </c>
      <c r="V395" s="17" t="str">
        <f t="shared" si="18"/>
        <v/>
      </c>
      <c r="W395" s="17">
        <f t="shared" si="19"/>
        <v>0.26847740179702145</v>
      </c>
      <c r="X395" s="17" t="str">
        <f t="shared" si="20"/>
        <v/>
      </c>
    </row>
    <row r="396" spans="20:24" x14ac:dyDescent="0.2">
      <c r="T396" s="18">
        <v>391</v>
      </c>
      <c r="U396" s="16">
        <v>0.89999999999991998</v>
      </c>
      <c r="V396" s="17" t="str">
        <f t="shared" si="18"/>
        <v/>
      </c>
      <c r="W396" s="17">
        <f t="shared" si="19"/>
        <v>0.26608524989877402</v>
      </c>
      <c r="X396" s="17" t="str">
        <f t="shared" si="20"/>
        <v/>
      </c>
    </row>
    <row r="397" spans="20:24" x14ac:dyDescent="0.2">
      <c r="T397" s="18">
        <v>392</v>
      </c>
      <c r="U397" s="16">
        <v>0.90999999999991998</v>
      </c>
      <c r="V397" s="17" t="str">
        <f t="shared" si="18"/>
        <v/>
      </c>
      <c r="W397" s="17">
        <f t="shared" si="19"/>
        <v>0.2636880421138374</v>
      </c>
      <c r="X397" s="17" t="str">
        <f t="shared" si="20"/>
        <v/>
      </c>
    </row>
    <row r="398" spans="20:24" x14ac:dyDescent="0.2">
      <c r="T398" s="18">
        <v>393</v>
      </c>
      <c r="U398" s="16">
        <v>0.91999999999991999</v>
      </c>
      <c r="V398" s="17" t="str">
        <f t="shared" si="18"/>
        <v/>
      </c>
      <c r="W398" s="17">
        <f t="shared" si="19"/>
        <v>0.26128630124957236</v>
      </c>
      <c r="X398" s="17" t="str">
        <f t="shared" si="20"/>
        <v/>
      </c>
    </row>
    <row r="399" spans="20:24" x14ac:dyDescent="0.2">
      <c r="T399" s="18">
        <v>394</v>
      </c>
      <c r="U399" s="16">
        <v>0.92999999999992</v>
      </c>
      <c r="V399" s="17" t="str">
        <f t="shared" si="18"/>
        <v/>
      </c>
      <c r="W399" s="17">
        <f t="shared" si="19"/>
        <v>0.25888054673116812</v>
      </c>
      <c r="X399" s="17" t="str">
        <f t="shared" si="20"/>
        <v/>
      </c>
    </row>
    <row r="400" spans="20:24" x14ac:dyDescent="0.2">
      <c r="T400" s="18">
        <v>395</v>
      </c>
      <c r="U400" s="16">
        <v>0.93999999999992001</v>
      </c>
      <c r="V400" s="17" t="str">
        <f t="shared" si="18"/>
        <v/>
      </c>
      <c r="W400" s="17">
        <f t="shared" si="19"/>
        <v>0.25647129442563965</v>
      </c>
      <c r="X400" s="17" t="str">
        <f t="shared" si="20"/>
        <v/>
      </c>
    </row>
    <row r="401" spans="20:24" x14ac:dyDescent="0.2">
      <c r="T401" s="18">
        <v>396</v>
      </c>
      <c r="U401" s="16">
        <v>0.94999999999992002</v>
      </c>
      <c r="V401" s="17" t="str">
        <f t="shared" si="18"/>
        <v/>
      </c>
      <c r="W401" s="17">
        <f t="shared" si="19"/>
        <v>0.25405905646920829</v>
      </c>
      <c r="X401" s="17" t="str">
        <f t="shared" si="20"/>
        <v/>
      </c>
    </row>
    <row r="402" spans="20:24" x14ac:dyDescent="0.2">
      <c r="T402" s="18">
        <v>397</v>
      </c>
      <c r="U402" s="16">
        <v>0.95999999999992003</v>
      </c>
      <c r="V402" s="17" t="str">
        <f t="shared" si="18"/>
        <v/>
      </c>
      <c r="W402" s="17">
        <f t="shared" si="19"/>
        <v>0.25164434109813644</v>
      </c>
      <c r="X402" s="17" t="str">
        <f t="shared" si="20"/>
        <v/>
      </c>
    </row>
    <row r="403" spans="20:24" x14ac:dyDescent="0.2">
      <c r="T403" s="18">
        <v>398</v>
      </c>
      <c r="U403" s="16">
        <v>0.96999999999992004</v>
      </c>
      <c r="V403" s="17" t="str">
        <f t="shared" si="18"/>
        <v/>
      </c>
      <c r="W403" s="17">
        <f t="shared" si="19"/>
        <v>0.24922765248308526</v>
      </c>
      <c r="X403" s="17" t="str">
        <f t="shared" si="20"/>
        <v/>
      </c>
    </row>
    <row r="404" spans="20:24" x14ac:dyDescent="0.2">
      <c r="T404" s="18">
        <v>399</v>
      </c>
      <c r="U404" s="16">
        <v>0.97999999999992005</v>
      </c>
      <c r="V404" s="17" t="str">
        <f t="shared" si="18"/>
        <v/>
      </c>
      <c r="W404" s="17">
        <f t="shared" si="19"/>
        <v>0.24680949056706206</v>
      </c>
      <c r="X404" s="17" t="str">
        <f t="shared" si="20"/>
        <v/>
      </c>
    </row>
    <row r="405" spans="20:24" x14ac:dyDescent="0.2">
      <c r="T405" s="18">
        <v>400</v>
      </c>
      <c r="U405" s="16">
        <v>0.98999999999990995</v>
      </c>
      <c r="V405" s="17" t="str">
        <f t="shared" si="18"/>
        <v/>
      </c>
      <c r="W405" s="17">
        <f t="shared" si="19"/>
        <v>0.24439035090702135</v>
      </c>
      <c r="X405" s="17" t="str">
        <f t="shared" si="20"/>
        <v/>
      </c>
    </row>
    <row r="406" spans="20:24" x14ac:dyDescent="0.2">
      <c r="T406" s="18">
        <v>401</v>
      </c>
      <c r="U406" s="16">
        <v>0.99999999999990996</v>
      </c>
      <c r="V406" s="17" t="str">
        <f t="shared" si="18"/>
        <v/>
      </c>
      <c r="W406" s="17">
        <f t="shared" si="19"/>
        <v>0.24197072451916515</v>
      </c>
      <c r="X406" s="17" t="str">
        <f t="shared" si="20"/>
        <v/>
      </c>
    </row>
    <row r="407" spans="20:24" x14ac:dyDescent="0.2">
      <c r="T407" s="18">
        <v>402</v>
      </c>
      <c r="U407" s="16">
        <v>1.0099999999999101</v>
      </c>
      <c r="V407" s="17" t="str">
        <f t="shared" si="18"/>
        <v/>
      </c>
      <c r="W407" s="17">
        <f t="shared" si="19"/>
        <v>0.2395510977280351</v>
      </c>
      <c r="X407" s="17" t="str">
        <f t="shared" si="20"/>
        <v/>
      </c>
    </row>
    <row r="408" spans="20:24" x14ac:dyDescent="0.2">
      <c r="T408" s="18">
        <v>403</v>
      </c>
      <c r="U408" s="16">
        <v>1.0199999999999101</v>
      </c>
      <c r="V408" s="17" t="str">
        <f t="shared" si="18"/>
        <v/>
      </c>
      <c r="W408" s="17">
        <f t="shared" si="19"/>
        <v>0.23713195201940135</v>
      </c>
      <c r="X408" s="17" t="str">
        <f t="shared" si="20"/>
        <v/>
      </c>
    </row>
    <row r="409" spans="20:24" x14ac:dyDescent="0.2">
      <c r="T409" s="18">
        <v>404</v>
      </c>
      <c r="U409" s="16">
        <v>1.0299999999999101</v>
      </c>
      <c r="V409" s="17" t="str">
        <f t="shared" si="18"/>
        <v/>
      </c>
      <c r="W409" s="17">
        <f t="shared" si="19"/>
        <v>0.23471376389703352</v>
      </c>
      <c r="X409" s="17" t="str">
        <f t="shared" si="20"/>
        <v/>
      </c>
    </row>
    <row r="410" spans="20:24" x14ac:dyDescent="0.2">
      <c r="T410" s="18">
        <v>405</v>
      </c>
      <c r="U410" s="16">
        <v>1.0399999999999101</v>
      </c>
      <c r="V410" s="17" t="str">
        <f t="shared" si="18"/>
        <v/>
      </c>
      <c r="W410" s="17">
        <f t="shared" si="19"/>
        <v>0.23229700474338794</v>
      </c>
      <c r="X410" s="17" t="str">
        <f t="shared" si="20"/>
        <v/>
      </c>
    </row>
    <row r="411" spans="20:24" x14ac:dyDescent="0.2">
      <c r="T411" s="18">
        <v>406</v>
      </c>
      <c r="U411" s="16">
        <v>1.0499999999999099</v>
      </c>
      <c r="V411" s="17" t="str">
        <f t="shared" si="18"/>
        <v/>
      </c>
      <c r="W411" s="17">
        <f t="shared" si="19"/>
        <v>0.22988214068425475</v>
      </c>
      <c r="X411" s="17" t="str">
        <f t="shared" si="20"/>
        <v/>
      </c>
    </row>
    <row r="412" spans="20:24" x14ac:dyDescent="0.2">
      <c r="T412" s="18">
        <v>407</v>
      </c>
      <c r="U412" s="16">
        <v>1.0599999999999099</v>
      </c>
      <c r="V412" s="17" t="str">
        <f t="shared" si="18"/>
        <v/>
      </c>
      <c r="W412" s="17">
        <f t="shared" si="19"/>
        <v>0.22746963245740759</v>
      </c>
      <c r="X412" s="17" t="str">
        <f t="shared" si="20"/>
        <v/>
      </c>
    </row>
    <row r="413" spans="20:24" x14ac:dyDescent="0.2">
      <c r="T413" s="18">
        <v>408</v>
      </c>
      <c r="U413" s="16">
        <v>1.0699999999999099</v>
      </c>
      <c r="V413" s="17" t="str">
        <f t="shared" si="18"/>
        <v/>
      </c>
      <c r="W413" s="17">
        <f t="shared" si="19"/>
        <v>0.22505993528529133</v>
      </c>
      <c r="X413" s="17" t="str">
        <f t="shared" si="20"/>
        <v/>
      </c>
    </row>
    <row r="414" spans="20:24" x14ac:dyDescent="0.2">
      <c r="T414" s="18">
        <v>409</v>
      </c>
      <c r="U414" s="16">
        <v>1.0799999999999099</v>
      </c>
      <c r="V414" s="17" t="str">
        <f t="shared" si="18"/>
        <v/>
      </c>
      <c r="W414" s="17">
        <f t="shared" si="19"/>
        <v>0.22265349875178281</v>
      </c>
      <c r="X414" s="17" t="str">
        <f t="shared" si="20"/>
        <v/>
      </c>
    </row>
    <row r="415" spans="20:24" x14ac:dyDescent="0.2">
      <c r="T415" s="18">
        <v>410</v>
      </c>
      <c r="U415" s="16">
        <v>1.0899999999999099</v>
      </c>
      <c r="V415" s="17" t="str">
        <f t="shared" si="18"/>
        <v/>
      </c>
      <c r="W415" s="17">
        <f t="shared" si="19"/>
        <v>0.2202507666830549</v>
      </c>
      <c r="X415" s="17" t="str">
        <f t="shared" si="20"/>
        <v/>
      </c>
    </row>
    <row r="416" spans="20:24" x14ac:dyDescent="0.2">
      <c r="T416" s="18">
        <v>411</v>
      </c>
      <c r="U416" s="16">
        <v>1.0999999999999099</v>
      </c>
      <c r="V416" s="17" t="str">
        <f t="shared" si="18"/>
        <v/>
      </c>
      <c r="W416" s="17">
        <f t="shared" si="19"/>
        <v>0.21785217703257212</v>
      </c>
      <c r="X416" s="17" t="str">
        <f t="shared" si="20"/>
        <v/>
      </c>
    </row>
    <row r="417" spans="20:24" x14ac:dyDescent="0.2">
      <c r="T417" s="18">
        <v>412</v>
      </c>
      <c r="U417" s="16">
        <v>1.1099999999999099</v>
      </c>
      <c r="V417" s="17" t="str">
        <f t="shared" si="18"/>
        <v/>
      </c>
      <c r="W417" s="17">
        <f t="shared" si="19"/>
        <v>0.21545816177024127</v>
      </c>
      <c r="X417" s="17" t="str">
        <f t="shared" si="20"/>
        <v/>
      </c>
    </row>
    <row r="418" spans="20:24" x14ac:dyDescent="0.2">
      <c r="T418" s="18">
        <v>413</v>
      </c>
      <c r="U418" s="16">
        <v>1.11999999999991</v>
      </c>
      <c r="V418" s="17" t="str">
        <f t="shared" si="18"/>
        <v/>
      </c>
      <c r="W418" s="17">
        <f t="shared" si="19"/>
        <v>0.21306914677573938</v>
      </c>
      <c r="X418" s="17" t="str">
        <f t="shared" si="20"/>
        <v/>
      </c>
    </row>
    <row r="419" spans="20:24" x14ac:dyDescent="0.2">
      <c r="T419" s="18">
        <v>414</v>
      </c>
      <c r="U419" s="16">
        <v>1.12999999999991</v>
      </c>
      <c r="V419" s="17" t="str">
        <f t="shared" si="18"/>
        <v/>
      </c>
      <c r="W419" s="17">
        <f t="shared" si="19"/>
        <v>0.21068555173603673</v>
      </c>
      <c r="X419" s="17" t="str">
        <f t="shared" si="20"/>
        <v/>
      </c>
    </row>
    <row r="420" spans="20:24" x14ac:dyDescent="0.2">
      <c r="T420" s="18">
        <v>415</v>
      </c>
      <c r="U420" s="16">
        <v>1.13999999999991</v>
      </c>
      <c r="V420" s="17" t="str">
        <f t="shared" si="18"/>
        <v/>
      </c>
      <c r="W420" s="17">
        <f t="shared" si="19"/>
        <v>0.20830779004712974</v>
      </c>
      <c r="X420" s="17" t="str">
        <f t="shared" si="20"/>
        <v/>
      </c>
    </row>
    <row r="421" spans="20:24" x14ac:dyDescent="0.2">
      <c r="T421" s="18">
        <v>416</v>
      </c>
      <c r="U421" s="16">
        <v>1.14999999999991</v>
      </c>
      <c r="V421" s="17" t="str">
        <f t="shared" si="18"/>
        <v/>
      </c>
      <c r="W421" s="17">
        <f t="shared" si="19"/>
        <v>0.2059362687199961</v>
      </c>
      <c r="X421" s="17" t="str">
        <f t="shared" si="20"/>
        <v/>
      </c>
    </row>
    <row r="422" spans="20:24" x14ac:dyDescent="0.2">
      <c r="T422" s="18">
        <v>417</v>
      </c>
      <c r="U422" s="16">
        <v>1.15999999999991</v>
      </c>
      <c r="V422" s="17" t="str">
        <f t="shared" si="18"/>
        <v/>
      </c>
      <c r="W422" s="17">
        <f t="shared" si="19"/>
        <v>0.2035713882907807</v>
      </c>
      <c r="X422" s="17" t="str">
        <f t="shared" si="20"/>
        <v/>
      </c>
    </row>
    <row r="423" spans="20:24" x14ac:dyDescent="0.2">
      <c r="T423" s="18">
        <v>418</v>
      </c>
      <c r="U423" s="16">
        <v>1.16999999999991</v>
      </c>
      <c r="V423" s="17" t="str">
        <f t="shared" si="18"/>
        <v/>
      </c>
      <c r="W423" s="17">
        <f t="shared" si="19"/>
        <v>0.20121354273521852</v>
      </c>
      <c r="X423" s="17" t="str">
        <f t="shared" si="20"/>
        <v/>
      </c>
    </row>
    <row r="424" spans="20:24" x14ac:dyDescent="0.2">
      <c r="T424" s="18">
        <v>419</v>
      </c>
      <c r="U424" s="16">
        <v>1.17999999999991</v>
      </c>
      <c r="V424" s="17" t="str">
        <f t="shared" si="18"/>
        <v/>
      </c>
      <c r="W424" s="17">
        <f t="shared" si="19"/>
        <v>0.19886311938729703</v>
      </c>
      <c r="X424" s="17" t="str">
        <f t="shared" si="20"/>
        <v/>
      </c>
    </row>
    <row r="425" spans="20:24" x14ac:dyDescent="0.2">
      <c r="T425" s="18">
        <v>420</v>
      </c>
      <c r="U425" s="16">
        <v>1.18999999999991</v>
      </c>
      <c r="V425" s="17" t="str">
        <f t="shared" si="18"/>
        <v/>
      </c>
      <c r="W425" s="17">
        <f t="shared" si="19"/>
        <v>0.19652049886215758</v>
      </c>
      <c r="X425" s="17" t="str">
        <f t="shared" si="20"/>
        <v/>
      </c>
    </row>
    <row r="426" spans="20:24" x14ac:dyDescent="0.2">
      <c r="T426" s="18">
        <v>421</v>
      </c>
      <c r="U426" s="16">
        <v>1.19999999999991</v>
      </c>
      <c r="V426" s="17" t="str">
        <f t="shared" si="18"/>
        <v/>
      </c>
      <c r="W426" s="17">
        <f t="shared" si="19"/>
        <v>0.19418605498323391</v>
      </c>
      <c r="X426" s="17" t="str">
        <f t="shared" si="20"/>
        <v/>
      </c>
    </row>
    <row r="427" spans="20:24" x14ac:dyDescent="0.2">
      <c r="T427" s="18">
        <v>422</v>
      </c>
      <c r="U427" s="16">
        <v>1.20999999999991</v>
      </c>
      <c r="V427" s="17" t="str">
        <f t="shared" si="18"/>
        <v/>
      </c>
      <c r="W427" s="17">
        <f t="shared" si="19"/>
        <v>0.19186015471362025</v>
      </c>
      <c r="X427" s="17" t="str">
        <f t="shared" si="20"/>
        <v/>
      </c>
    </row>
    <row r="428" spans="20:24" x14ac:dyDescent="0.2">
      <c r="T428" s="18">
        <v>423</v>
      </c>
      <c r="U428" s="16">
        <v>1.21999999999991</v>
      </c>
      <c r="V428" s="17" t="str">
        <f t="shared" si="18"/>
        <v/>
      </c>
      <c r="W428" s="17">
        <f t="shared" si="19"/>
        <v>0.18954315809166103</v>
      </c>
      <c r="X428" s="17" t="str">
        <f t="shared" si="20"/>
        <v/>
      </c>
    </row>
    <row r="429" spans="20:24" x14ac:dyDescent="0.2">
      <c r="T429" s="18">
        <v>424</v>
      </c>
      <c r="U429" s="16">
        <v>1.2299999999999101</v>
      </c>
      <c r="V429" s="17" t="str">
        <f t="shared" si="18"/>
        <v/>
      </c>
      <c r="W429" s="17">
        <f t="shared" si="19"/>
        <v>0.18723541817075023</v>
      </c>
      <c r="X429" s="17" t="str">
        <f t="shared" si="20"/>
        <v/>
      </c>
    </row>
    <row r="430" spans="20:24" x14ac:dyDescent="0.2">
      <c r="T430" s="18">
        <v>425</v>
      </c>
      <c r="U430" s="16">
        <v>1.2399999999999101</v>
      </c>
      <c r="V430" s="17" t="str">
        <f t="shared" si="18"/>
        <v/>
      </c>
      <c r="W430" s="17">
        <f t="shared" si="19"/>
        <v>0.18493728096332593</v>
      </c>
      <c r="X430" s="17" t="str">
        <f t="shared" si="20"/>
        <v/>
      </c>
    </row>
    <row r="431" spans="20:24" x14ac:dyDescent="0.2">
      <c r="T431" s="18">
        <v>426</v>
      </c>
      <c r="U431" s="16">
        <v>1.2499999999999101</v>
      </c>
      <c r="V431" s="17" t="str">
        <f t="shared" si="18"/>
        <v/>
      </c>
      <c r="W431" s="17">
        <f t="shared" si="19"/>
        <v>0.18264908538904245</v>
      </c>
      <c r="X431" s="17" t="str">
        <f t="shared" si="20"/>
        <v/>
      </c>
    </row>
    <row r="432" spans="20:24" x14ac:dyDescent="0.2">
      <c r="T432" s="18">
        <v>427</v>
      </c>
      <c r="U432" s="16">
        <v>1.2599999999999101</v>
      </c>
      <c r="V432" s="17" t="str">
        <f t="shared" si="18"/>
        <v/>
      </c>
      <c r="W432" s="17">
        <f t="shared" si="19"/>
        <v>0.18037116322710076</v>
      </c>
      <c r="X432" s="17" t="str">
        <f t="shared" si="20"/>
        <v/>
      </c>
    </row>
    <row r="433" spans="20:24" x14ac:dyDescent="0.2">
      <c r="T433" s="18">
        <v>428</v>
      </c>
      <c r="U433" s="16">
        <v>1.2699999999999101</v>
      </c>
      <c r="V433" s="17" t="str">
        <f t="shared" si="18"/>
        <v/>
      </c>
      <c r="W433" s="17">
        <f t="shared" si="19"/>
        <v>0.17810383907271393</v>
      </c>
      <c r="X433" s="17" t="str">
        <f t="shared" si="20"/>
        <v/>
      </c>
    </row>
    <row r="434" spans="20:24" x14ac:dyDescent="0.2">
      <c r="T434" s="18">
        <v>429</v>
      </c>
      <c r="U434" s="16">
        <v>1.2799999999999101</v>
      </c>
      <c r="V434" s="17" t="str">
        <f t="shared" si="18"/>
        <v/>
      </c>
      <c r="W434" s="17">
        <f t="shared" si="19"/>
        <v>0.1758474302976826</v>
      </c>
      <c r="X434" s="17" t="str">
        <f t="shared" si="20"/>
        <v/>
      </c>
    </row>
    <row r="435" spans="20:24" x14ac:dyDescent="0.2">
      <c r="T435" s="18">
        <v>430</v>
      </c>
      <c r="U435" s="16">
        <v>1.2899999999999101</v>
      </c>
      <c r="V435" s="17" t="str">
        <f t="shared" si="18"/>
        <v/>
      </c>
      <c r="W435" s="17">
        <f t="shared" si="19"/>
        <v>0.17360224701505314</v>
      </c>
      <c r="X435" s="17" t="str">
        <f t="shared" si="20"/>
        <v/>
      </c>
    </row>
    <row r="436" spans="20:24" x14ac:dyDescent="0.2">
      <c r="T436" s="18">
        <v>431</v>
      </c>
      <c r="U436" s="16">
        <v>1.2999999999999099</v>
      </c>
      <c r="V436" s="17" t="str">
        <f t="shared" si="18"/>
        <v/>
      </c>
      <c r="W436" s="17">
        <f t="shared" si="19"/>
        <v>0.17136859204782745</v>
      </c>
      <c r="X436" s="17" t="str">
        <f t="shared" si="20"/>
        <v/>
      </c>
    </row>
    <row r="437" spans="20:24" x14ac:dyDescent="0.2">
      <c r="T437" s="18">
        <v>432</v>
      </c>
      <c r="U437" s="16">
        <v>1.3099999999999099</v>
      </c>
      <c r="V437" s="17" t="str">
        <f t="shared" si="18"/>
        <v/>
      </c>
      <c r="W437" s="17">
        <f t="shared" si="19"/>
        <v>0.16914676090169237</v>
      </c>
      <c r="X437" s="17" t="str">
        <f t="shared" si="20"/>
        <v/>
      </c>
    </row>
    <row r="438" spans="20:24" x14ac:dyDescent="0.2">
      <c r="T438" s="18">
        <v>433</v>
      </c>
      <c r="U438" s="16">
        <v>1.3199999999999099</v>
      </c>
      <c r="V438" s="17" t="str">
        <f t="shared" si="18"/>
        <v/>
      </c>
      <c r="W438" s="17">
        <f t="shared" si="19"/>
        <v>0.16693704174173368</v>
      </c>
      <c r="X438" s="17" t="str">
        <f t="shared" si="20"/>
        <v/>
      </c>
    </row>
    <row r="439" spans="20:24" x14ac:dyDescent="0.2">
      <c r="T439" s="18">
        <v>434</v>
      </c>
      <c r="U439" s="16">
        <v>1.3299999999999099</v>
      </c>
      <c r="V439" s="17" t="str">
        <f t="shared" si="18"/>
        <v/>
      </c>
      <c r="W439" s="17">
        <f t="shared" si="19"/>
        <v>0.16473971537309656</v>
      </c>
      <c r="X439" s="17" t="str">
        <f t="shared" si="20"/>
        <v/>
      </c>
    </row>
    <row r="440" spans="20:24" x14ac:dyDescent="0.2">
      <c r="T440" s="18">
        <v>435</v>
      </c>
      <c r="U440" s="16">
        <v>1.3399999999999099</v>
      </c>
      <c r="V440" s="17" t="str">
        <f t="shared" si="18"/>
        <v/>
      </c>
      <c r="W440" s="17">
        <f t="shared" si="19"/>
        <v>0.16255505522555377</v>
      </c>
      <c r="X440" s="17" t="str">
        <f t="shared" si="20"/>
        <v/>
      </c>
    </row>
    <row r="441" spans="20:24" x14ac:dyDescent="0.2">
      <c r="T441" s="18">
        <v>436</v>
      </c>
      <c r="U441" s="16">
        <v>1.3499999999999099</v>
      </c>
      <c r="V441" s="17" t="str">
        <f t="shared" si="18"/>
        <v/>
      </c>
      <c r="W441" s="17">
        <f t="shared" si="19"/>
        <v>0.16038332734193911</v>
      </c>
      <c r="X441" s="17" t="str">
        <f t="shared" si="20"/>
        <v/>
      </c>
    </row>
    <row r="442" spans="20:24" x14ac:dyDescent="0.2">
      <c r="T442" s="18">
        <v>437</v>
      </c>
      <c r="U442" s="16">
        <v>1.3599999999999099</v>
      </c>
      <c r="V442" s="17" t="str">
        <f t="shared" si="18"/>
        <v/>
      </c>
      <c r="W442" s="17">
        <f t="shared" si="19"/>
        <v>0.15822479037040243</v>
      </c>
      <c r="X442" s="17" t="str">
        <f t="shared" si="20"/>
        <v/>
      </c>
    </row>
    <row r="443" spans="20:24" x14ac:dyDescent="0.2">
      <c r="T443" s="18">
        <v>438</v>
      </c>
      <c r="U443" s="16">
        <v>1.36999999999991</v>
      </c>
      <c r="V443" s="17" t="str">
        <f t="shared" si="18"/>
        <v/>
      </c>
      <c r="W443" s="17">
        <f t="shared" si="19"/>
        <v>0.1560796955604401</v>
      </c>
      <c r="X443" s="17" t="str">
        <f t="shared" si="20"/>
        <v/>
      </c>
    </row>
    <row r="444" spans="20:24" x14ac:dyDescent="0.2">
      <c r="T444" s="18">
        <v>439</v>
      </c>
      <c r="U444" s="16">
        <v>1.37999999999991</v>
      </c>
      <c r="V444" s="17" t="str">
        <f t="shared" si="18"/>
        <v/>
      </c>
      <c r="W444" s="17">
        <f t="shared" si="19"/>
        <v>0.15394828676265285</v>
      </c>
      <c r="X444" s="17" t="str">
        <f t="shared" si="20"/>
        <v/>
      </c>
    </row>
    <row r="445" spans="20:24" x14ac:dyDescent="0.2">
      <c r="T445" s="18">
        <v>440</v>
      </c>
      <c r="U445" s="16">
        <v>1.38999999999991</v>
      </c>
      <c r="V445" s="17" t="str">
        <f t="shared" si="18"/>
        <v/>
      </c>
      <c r="W445" s="17">
        <f t="shared" si="19"/>
        <v>0.15183080043218067</v>
      </c>
      <c r="X445" s="17" t="str">
        <f t="shared" si="20"/>
        <v/>
      </c>
    </row>
    <row r="446" spans="20:24" x14ac:dyDescent="0.2">
      <c r="T446" s="18">
        <v>441</v>
      </c>
      <c r="U446" s="16">
        <v>1.39999999999991</v>
      </c>
      <c r="V446" s="17" t="str">
        <f t="shared" si="18"/>
        <v/>
      </c>
      <c r="W446" s="17">
        <f t="shared" si="19"/>
        <v>0.14972746563576372</v>
      </c>
      <c r="X446" s="17" t="str">
        <f t="shared" si="20"/>
        <v/>
      </c>
    </row>
    <row r="447" spans="20:24" x14ac:dyDescent="0.2">
      <c r="T447" s="18">
        <v>442</v>
      </c>
      <c r="U447" s="16">
        <v>1.40999999999991</v>
      </c>
      <c r="V447" s="17" t="str">
        <f t="shared" si="18"/>
        <v/>
      </c>
      <c r="W447" s="17">
        <f t="shared" si="19"/>
        <v>0.14763850406237447</v>
      </c>
      <c r="X447" s="17" t="str">
        <f t="shared" si="20"/>
        <v/>
      </c>
    </row>
    <row r="448" spans="20:24" x14ac:dyDescent="0.2">
      <c r="T448" s="18">
        <v>443</v>
      </c>
      <c r="U448" s="16">
        <v>1.41999999999991</v>
      </c>
      <c r="V448" s="17" t="str">
        <f t="shared" si="18"/>
        <v/>
      </c>
      <c r="W448" s="17">
        <f t="shared" si="19"/>
        <v>0.14556413003736618</v>
      </c>
      <c r="X448" s="17" t="str">
        <f t="shared" si="20"/>
        <v/>
      </c>
    </row>
    <row r="449" spans="20:24" x14ac:dyDescent="0.2">
      <c r="T449" s="18">
        <v>444</v>
      </c>
      <c r="U449" s="16">
        <v>1.42999999999991</v>
      </c>
      <c r="V449" s="17" t="str">
        <f t="shared" si="18"/>
        <v/>
      </c>
      <c r="W449" s="17">
        <f t="shared" si="19"/>
        <v>0.14350455054008088</v>
      </c>
      <c r="X449" s="17" t="str">
        <f t="shared" si="20"/>
        <v/>
      </c>
    </row>
    <row r="450" spans="20:24" x14ac:dyDescent="0.2">
      <c r="T450" s="18">
        <v>445</v>
      </c>
      <c r="U450" s="16">
        <v>1.43999999999991</v>
      </c>
      <c r="V450" s="17" t="str">
        <f t="shared" si="18"/>
        <v/>
      </c>
      <c r="W450" s="17">
        <f t="shared" si="19"/>
        <v>0.1414599652248571</v>
      </c>
      <c r="X450" s="17" t="str">
        <f t="shared" si="20"/>
        <v/>
      </c>
    </row>
    <row r="451" spans="20:24" x14ac:dyDescent="0.2">
      <c r="T451" s="18">
        <v>446</v>
      </c>
      <c r="U451" s="16">
        <v>1.44999999999991</v>
      </c>
      <c r="V451" s="17" t="str">
        <f t="shared" si="18"/>
        <v/>
      </c>
      <c r="W451" s="17">
        <f t="shared" si="19"/>
        <v>0.13943056644537849</v>
      </c>
      <c r="X451" s="17" t="str">
        <f t="shared" si="20"/>
        <v/>
      </c>
    </row>
    <row r="452" spans="20:24" x14ac:dyDescent="0.2">
      <c r="T452" s="18">
        <v>447</v>
      </c>
      <c r="U452" s="16">
        <v>1.4599999999999</v>
      </c>
      <c r="V452" s="17" t="str">
        <f t="shared" si="18"/>
        <v/>
      </c>
      <c r="W452" s="17">
        <f t="shared" si="19"/>
        <v>0.13741653928230183</v>
      </c>
      <c r="X452" s="17" t="str">
        <f t="shared" si="20"/>
        <v/>
      </c>
    </row>
    <row r="453" spans="20:24" x14ac:dyDescent="0.2">
      <c r="T453" s="18">
        <v>448</v>
      </c>
      <c r="U453" s="16">
        <v>1.4699999999999001</v>
      </c>
      <c r="V453" s="17" t="str">
        <f t="shared" si="18"/>
        <v/>
      </c>
      <c r="W453" s="17">
        <f t="shared" si="19"/>
        <v>0.13541806157409117</v>
      </c>
      <c r="X453" s="17" t="str">
        <f t="shared" si="20"/>
        <v/>
      </c>
    </row>
    <row r="454" spans="20:24" x14ac:dyDescent="0.2">
      <c r="T454" s="18">
        <v>449</v>
      </c>
      <c r="U454" s="16">
        <v>1.4799999999999001</v>
      </c>
      <c r="V454" s="17" t="str">
        <f t="shared" si="18"/>
        <v/>
      </c>
      <c r="W454" s="17">
        <f t="shared" si="19"/>
        <v>0.13343530395102204</v>
      </c>
      <c r="X454" s="17" t="str">
        <f t="shared" si="20"/>
        <v/>
      </c>
    </row>
    <row r="455" spans="20:24" x14ac:dyDescent="0.2">
      <c r="T455" s="18">
        <v>450</v>
      </c>
      <c r="U455" s="16">
        <v>1.4899999999999001</v>
      </c>
      <c r="V455" s="17" t="str">
        <f t="shared" ref="V455:V518" si="21">IF(U455&lt;$V$4,NORMDIST(U455,0,1,0),"")</f>
        <v/>
      </c>
      <c r="W455" s="17">
        <f t="shared" ref="W455:W518" si="22">IF(AND(U455&gt;=$V$4,U455&lt;=$X$4),NORMDIST(U455,0,1,0),"")</f>
        <v>0.1314684298722506</v>
      </c>
      <c r="X455" s="17" t="str">
        <f t="shared" ref="X455:X518" si="23">IF(U455&gt;$X$4,NORMDIST(U455,0,1,0),"")</f>
        <v/>
      </c>
    </row>
    <row r="456" spans="20:24" x14ac:dyDescent="0.2">
      <c r="T456" s="18">
        <v>451</v>
      </c>
      <c r="U456" s="16">
        <v>1.4999999999999001</v>
      </c>
      <c r="V456" s="17" t="str">
        <f t="shared" si="21"/>
        <v/>
      </c>
      <c r="W456" s="17">
        <f t="shared" si="22"/>
        <v>0.12951759566591114</v>
      </c>
      <c r="X456" s="17" t="str">
        <f t="shared" si="23"/>
        <v/>
      </c>
    </row>
    <row r="457" spans="20:24" x14ac:dyDescent="0.2">
      <c r="T457" s="18">
        <v>452</v>
      </c>
      <c r="U457" s="16">
        <v>1.5099999999999001</v>
      </c>
      <c r="V457" s="17" t="str">
        <f t="shared" si="21"/>
        <v/>
      </c>
      <c r="W457" s="17">
        <f t="shared" si="22"/>
        <v>0.12758295057216112</v>
      </c>
      <c r="X457" s="17" t="str">
        <f t="shared" si="23"/>
        <v/>
      </c>
    </row>
    <row r="458" spans="20:24" x14ac:dyDescent="0.2">
      <c r="T458" s="18">
        <v>453</v>
      </c>
      <c r="U458" s="16">
        <v>1.5199999999999001</v>
      </c>
      <c r="V458" s="17" t="str">
        <f t="shared" si="21"/>
        <v/>
      </c>
      <c r="W458" s="17">
        <f t="shared" si="22"/>
        <v>0.12566463678910722</v>
      </c>
      <c r="X458" s="17" t="str">
        <f t="shared" si="23"/>
        <v/>
      </c>
    </row>
    <row r="459" spans="20:24" x14ac:dyDescent="0.2">
      <c r="T459" s="18">
        <v>454</v>
      </c>
      <c r="U459" s="16">
        <v>1.5299999999999001</v>
      </c>
      <c r="V459" s="17" t="str">
        <f t="shared" si="21"/>
        <v/>
      </c>
      <c r="W459" s="17">
        <f t="shared" si="22"/>
        <v>0.12376278952154204</v>
      </c>
      <c r="X459" s="17" t="str">
        <f t="shared" si="23"/>
        <v/>
      </c>
    </row>
    <row r="460" spans="20:24" x14ac:dyDescent="0.2">
      <c r="T460" s="18">
        <v>455</v>
      </c>
      <c r="U460" s="16">
        <v>1.5399999999998999</v>
      </c>
      <c r="V460" s="17" t="str">
        <f t="shared" si="21"/>
        <v/>
      </c>
      <c r="W460" s="17">
        <f t="shared" si="22"/>
        <v>0.12187753703242056</v>
      </c>
      <c r="X460" s="17" t="str">
        <f t="shared" si="23"/>
        <v/>
      </c>
    </row>
    <row r="461" spans="20:24" x14ac:dyDescent="0.2">
      <c r="T461" s="18">
        <v>456</v>
      </c>
      <c r="U461" s="16">
        <v>1.5499999999998999</v>
      </c>
      <c r="V461" s="17" t="str">
        <f t="shared" si="21"/>
        <v/>
      </c>
      <c r="W461" s="17">
        <f t="shared" si="22"/>
        <v>0.12000900069700421</v>
      </c>
      <c r="X461" s="17" t="str">
        <f t="shared" si="23"/>
        <v/>
      </c>
    </row>
    <row r="462" spans="20:24" x14ac:dyDescent="0.2">
      <c r="T462" s="18">
        <v>457</v>
      </c>
      <c r="U462" s="16">
        <v>1.5599999999998999</v>
      </c>
      <c r="V462" s="17" t="str">
        <f t="shared" si="21"/>
        <v/>
      </c>
      <c r="W462" s="17">
        <f t="shared" si="22"/>
        <v>0.11815729505960074</v>
      </c>
      <c r="X462" s="17" t="str">
        <f t="shared" si="23"/>
        <v/>
      </c>
    </row>
    <row r="463" spans="20:24" x14ac:dyDescent="0.2">
      <c r="T463" s="18">
        <v>458</v>
      </c>
      <c r="U463" s="16">
        <v>1.5699999999998999</v>
      </c>
      <c r="V463" s="17" t="str">
        <f t="shared" si="21"/>
        <v/>
      </c>
      <c r="W463" s="17">
        <f t="shared" si="22"/>
        <v>0.11632252789282538</v>
      </c>
      <c r="X463" s="17" t="str">
        <f t="shared" si="23"/>
        <v/>
      </c>
    </row>
    <row r="464" spans="20:24" x14ac:dyDescent="0.2">
      <c r="T464" s="18">
        <v>459</v>
      </c>
      <c r="U464" s="16">
        <v>1.5799999999998999</v>
      </c>
      <c r="V464" s="17" t="str">
        <f t="shared" si="21"/>
        <v/>
      </c>
      <c r="W464" s="17">
        <f t="shared" si="22"/>
        <v>0.11450480025931048</v>
      </c>
      <c r="X464" s="17" t="str">
        <f t="shared" si="23"/>
        <v/>
      </c>
    </row>
    <row r="465" spans="20:24" x14ac:dyDescent="0.2">
      <c r="T465" s="18">
        <v>460</v>
      </c>
      <c r="U465" s="16">
        <v>1.5899999999998999</v>
      </c>
      <c r="V465" s="17" t="str">
        <f t="shared" si="21"/>
        <v/>
      </c>
      <c r="W465" s="17">
        <f t="shared" si="22"/>
        <v>0.11270420657578849</v>
      </c>
      <c r="X465" s="17" t="str">
        <f t="shared" si="23"/>
        <v/>
      </c>
    </row>
    <row r="466" spans="20:24" x14ac:dyDescent="0.2">
      <c r="T466" s="18">
        <v>461</v>
      </c>
      <c r="U466" s="16">
        <v>1.5999999999998999</v>
      </c>
      <c r="V466" s="17" t="str">
        <f t="shared" si="21"/>
        <v/>
      </c>
      <c r="W466" s="17">
        <f t="shared" si="22"/>
        <v>0.11092083467947333</v>
      </c>
      <c r="X466" s="17" t="str">
        <f t="shared" si="23"/>
        <v/>
      </c>
    </row>
    <row r="467" spans="20:24" x14ac:dyDescent="0.2">
      <c r="T467" s="18">
        <v>462</v>
      </c>
      <c r="U467" s="16">
        <v>1.6099999999999</v>
      </c>
      <c r="V467" s="17" t="str">
        <f t="shared" si="21"/>
        <v/>
      </c>
      <c r="W467" s="17">
        <f t="shared" si="22"/>
        <v>0.10915476589666497</v>
      </c>
      <c r="X467" s="17" t="str">
        <f t="shared" si="23"/>
        <v/>
      </c>
    </row>
    <row r="468" spans="20:24" x14ac:dyDescent="0.2">
      <c r="T468" s="18">
        <v>463</v>
      </c>
      <c r="U468" s="16">
        <v>1.6199999999999</v>
      </c>
      <c r="V468" s="17" t="str">
        <f t="shared" si="21"/>
        <v/>
      </c>
      <c r="W468" s="17">
        <f t="shared" si="22"/>
        <v>0.10740607511350123</v>
      </c>
      <c r="X468" s="17" t="str">
        <f t="shared" si="23"/>
        <v/>
      </c>
    </row>
    <row r="469" spans="20:24" x14ac:dyDescent="0.2">
      <c r="T469" s="18">
        <v>464</v>
      </c>
      <c r="U469" s="16">
        <v>1.6299999999999</v>
      </c>
      <c r="V469" s="17" t="str">
        <f t="shared" si="21"/>
        <v/>
      </c>
      <c r="W469" s="17">
        <f t="shared" si="22"/>
        <v>0.10567483084878085</v>
      </c>
      <c r="X469" s="17" t="str">
        <f t="shared" si="23"/>
        <v/>
      </c>
    </row>
    <row r="470" spans="20:24" x14ac:dyDescent="0.2">
      <c r="T470" s="18">
        <v>465</v>
      </c>
      <c r="U470" s="16">
        <v>1.6399999999999</v>
      </c>
      <c r="V470" s="17" t="str">
        <f t="shared" si="21"/>
        <v/>
      </c>
      <c r="W470" s="17">
        <f t="shared" si="22"/>
        <v>0.10396109532878127</v>
      </c>
      <c r="X470" s="17" t="str">
        <f t="shared" si="23"/>
        <v/>
      </c>
    </row>
    <row r="471" spans="20:24" x14ac:dyDescent="0.2">
      <c r="T471" s="18">
        <v>466</v>
      </c>
      <c r="U471" s="16">
        <v>1.6499999999999</v>
      </c>
      <c r="V471" s="17" t="str">
        <f t="shared" si="21"/>
        <v/>
      </c>
      <c r="W471" s="17">
        <f t="shared" si="22"/>
        <v>0.10226492456399489</v>
      </c>
      <c r="X471" s="17" t="str">
        <f t="shared" si="23"/>
        <v/>
      </c>
    </row>
    <row r="472" spans="20:24" x14ac:dyDescent="0.2">
      <c r="T472" s="18">
        <v>467</v>
      </c>
      <c r="U472" s="16">
        <v>1.6599999999999</v>
      </c>
      <c r="V472" s="17" t="str">
        <f t="shared" si="21"/>
        <v/>
      </c>
      <c r="W472" s="17">
        <f t="shared" si="22"/>
        <v>0.10058636842770724</v>
      </c>
      <c r="X472" s="17" t="str">
        <f t="shared" si="23"/>
        <v/>
      </c>
    </row>
    <row r="473" spans="20:24" x14ac:dyDescent="0.2">
      <c r="T473" s="18">
        <v>468</v>
      </c>
      <c r="U473" s="16">
        <v>1.6699999999999</v>
      </c>
      <c r="V473" s="17" t="str">
        <f t="shared" si="21"/>
        <v/>
      </c>
      <c r="W473" s="17">
        <f t="shared" si="22"/>
        <v>9.892547073634024E-2</v>
      </c>
      <c r="X473" s="17" t="str">
        <f t="shared" si="23"/>
        <v/>
      </c>
    </row>
    <row r="474" spans="20:24" x14ac:dyDescent="0.2">
      <c r="T474" s="18">
        <v>469</v>
      </c>
      <c r="U474" s="16">
        <v>1.6799999999999</v>
      </c>
      <c r="V474" s="17" t="str">
        <f t="shared" si="21"/>
        <v/>
      </c>
      <c r="W474" s="17">
        <f t="shared" si="22"/>
        <v>9.7282269331483845E-2</v>
      </c>
      <c r="X474" s="17" t="str">
        <f t="shared" si="23"/>
        <v/>
      </c>
    </row>
    <row r="475" spans="20:24" x14ac:dyDescent="0.2">
      <c r="T475" s="18">
        <v>470</v>
      </c>
      <c r="U475" s="16">
        <v>1.6899999999999</v>
      </c>
      <c r="V475" s="17" t="str">
        <f t="shared" si="21"/>
        <v/>
      </c>
      <c r="W475" s="17">
        <f t="shared" si="22"/>
        <v>9.5656796163540156E-2</v>
      </c>
      <c r="X475" s="17" t="str">
        <f t="shared" si="23"/>
        <v/>
      </c>
    </row>
    <row r="476" spans="20:24" x14ac:dyDescent="0.2">
      <c r="T476" s="18">
        <v>471</v>
      </c>
      <c r="U476" s="16">
        <v>1.6999999999999</v>
      </c>
      <c r="V476" s="17" t="str">
        <f t="shared" si="21"/>
        <v/>
      </c>
      <c r="W476" s="17">
        <f t="shared" si="22"/>
        <v>9.404907737690292E-2</v>
      </c>
      <c r="X476" s="17" t="str">
        <f t="shared" si="23"/>
        <v/>
      </c>
    </row>
    <row r="477" spans="20:24" x14ac:dyDescent="0.2">
      <c r="T477" s="18">
        <v>472</v>
      </c>
      <c r="U477" s="16">
        <v>1.7099999999999</v>
      </c>
      <c r="V477" s="17" t="str">
        <f t="shared" si="21"/>
        <v/>
      </c>
      <c r="W477" s="17">
        <f t="shared" si="22"/>
        <v>9.2459133396596477E-2</v>
      </c>
      <c r="X477" s="17" t="str">
        <f t="shared" si="23"/>
        <v/>
      </c>
    </row>
    <row r="478" spans="20:24" x14ac:dyDescent="0.2">
      <c r="T478" s="18">
        <v>473</v>
      </c>
      <c r="U478" s="16">
        <v>1.7199999999999001</v>
      </c>
      <c r="V478" s="17" t="str">
        <f t="shared" si="21"/>
        <v/>
      </c>
      <c r="W478" s="17">
        <f t="shared" si="22"/>
        <v>9.0886979016298497E-2</v>
      </c>
      <c r="X478" s="17" t="str">
        <f t="shared" si="23"/>
        <v/>
      </c>
    </row>
    <row r="479" spans="20:24" x14ac:dyDescent="0.2">
      <c r="T479" s="18">
        <v>474</v>
      </c>
      <c r="U479" s="16">
        <v>1.7299999999999001</v>
      </c>
      <c r="V479" s="17" t="str">
        <f t="shared" si="21"/>
        <v/>
      </c>
      <c r="W479" s="17">
        <f t="shared" si="22"/>
        <v>8.9332623487670446E-2</v>
      </c>
      <c r="X479" s="17" t="str">
        <f t="shared" si="23"/>
        <v/>
      </c>
    </row>
    <row r="480" spans="20:24" x14ac:dyDescent="0.2">
      <c r="T480" s="18">
        <v>475</v>
      </c>
      <c r="U480" s="16">
        <v>1.7399999999999001</v>
      </c>
      <c r="V480" s="17" t="str">
        <f t="shared" si="21"/>
        <v/>
      </c>
      <c r="W480" s="17">
        <f t="shared" si="22"/>
        <v>8.7796070610920901E-2</v>
      </c>
      <c r="X480" s="17" t="str">
        <f t="shared" si="23"/>
        <v/>
      </c>
    </row>
    <row r="481" spans="20:24" x14ac:dyDescent="0.2">
      <c r="T481" s="18">
        <v>476</v>
      </c>
      <c r="U481" s="16">
        <v>1.7499999999999001</v>
      </c>
      <c r="V481" s="17" t="str">
        <f t="shared" si="21"/>
        <v/>
      </c>
      <c r="W481" s="17">
        <f t="shared" si="22"/>
        <v>8.6277318826526617E-2</v>
      </c>
      <c r="X481" s="17" t="str">
        <f t="shared" si="23"/>
        <v/>
      </c>
    </row>
    <row r="482" spans="20:24" x14ac:dyDescent="0.2">
      <c r="T482" s="18">
        <v>477</v>
      </c>
      <c r="U482" s="16">
        <v>1.7599999999999001</v>
      </c>
      <c r="V482" s="17" t="str">
        <f t="shared" si="21"/>
        <v/>
      </c>
      <c r="W482" s="17">
        <f t="shared" si="22"/>
        <v>8.4776361308037146E-2</v>
      </c>
      <c r="X482" s="17" t="str">
        <f t="shared" si="23"/>
        <v/>
      </c>
    </row>
    <row r="483" spans="20:24" x14ac:dyDescent="0.2">
      <c r="T483" s="18">
        <v>478</v>
      </c>
      <c r="U483" s="16">
        <v>1.7699999999999001</v>
      </c>
      <c r="V483" s="17" t="str">
        <f t="shared" si="21"/>
        <v/>
      </c>
      <c r="W483" s="17">
        <f t="shared" si="22"/>
        <v>8.3293186055889201E-2</v>
      </c>
      <c r="X483" s="17" t="str">
        <f t="shared" si="23"/>
        <v/>
      </c>
    </row>
    <row r="484" spans="20:24" x14ac:dyDescent="0.2">
      <c r="T484" s="18">
        <v>479</v>
      </c>
      <c r="U484" s="16">
        <v>1.7799999999999001</v>
      </c>
      <c r="V484" s="17" t="str">
        <f t="shared" si="21"/>
        <v/>
      </c>
      <c r="W484" s="17">
        <f t="shared" si="22"/>
        <v>8.1827775992157362E-2</v>
      </c>
      <c r="X484" s="17" t="str">
        <f t="shared" si="23"/>
        <v/>
      </c>
    </row>
    <row r="485" spans="20:24" x14ac:dyDescent="0.2">
      <c r="T485" s="18">
        <v>480</v>
      </c>
      <c r="U485" s="16">
        <v>1.7899999999998999</v>
      </c>
      <c r="V485" s="17" t="str">
        <f t="shared" si="21"/>
        <v/>
      </c>
      <c r="W485" s="17">
        <f t="shared" si="22"/>
        <v>8.0380109056168561E-2</v>
      </c>
      <c r="X485" s="17" t="str">
        <f t="shared" si="23"/>
        <v/>
      </c>
    </row>
    <row r="486" spans="20:24" x14ac:dyDescent="0.2">
      <c r="T486" s="18">
        <v>481</v>
      </c>
      <c r="U486" s="16">
        <v>1.7999999999998999</v>
      </c>
      <c r="V486" s="17" t="str">
        <f t="shared" si="21"/>
        <v/>
      </c>
      <c r="W486" s="17">
        <f t="shared" si="22"/>
        <v>7.8950158300908388E-2</v>
      </c>
      <c r="X486" s="17" t="str">
        <f t="shared" si="23"/>
        <v/>
      </c>
    </row>
    <row r="487" spans="20:24" x14ac:dyDescent="0.2">
      <c r="T487" s="18">
        <v>482</v>
      </c>
      <c r="U487" s="16">
        <v>1.8099999999998999</v>
      </c>
      <c r="V487" s="17" t="str">
        <f t="shared" si="21"/>
        <v/>
      </c>
      <c r="W487" s="17">
        <f t="shared" si="22"/>
        <v>7.7537891990148031E-2</v>
      </c>
      <c r="X487" s="17" t="str">
        <f t="shared" si="23"/>
        <v/>
      </c>
    </row>
    <row r="488" spans="20:24" x14ac:dyDescent="0.2">
      <c r="T488" s="18">
        <v>483</v>
      </c>
      <c r="U488" s="16">
        <v>1.8199999999998999</v>
      </c>
      <c r="V488" s="17" t="str">
        <f t="shared" si="21"/>
        <v/>
      </c>
      <c r="W488" s="17">
        <f t="shared" si="22"/>
        <v>7.6143273696221189E-2</v>
      </c>
      <c r="X488" s="17" t="str">
        <f t="shared" si="23"/>
        <v/>
      </c>
    </row>
    <row r="489" spans="20:24" x14ac:dyDescent="0.2">
      <c r="T489" s="18">
        <v>484</v>
      </c>
      <c r="U489" s="16">
        <v>1.8299999999998999</v>
      </c>
      <c r="V489" s="17" t="str">
        <f t="shared" si="21"/>
        <v/>
      </c>
      <c r="W489" s="17">
        <f t="shared" si="22"/>
        <v>7.4766262398381314E-2</v>
      </c>
      <c r="X489" s="17" t="str">
        <f t="shared" si="23"/>
        <v/>
      </c>
    </row>
    <row r="490" spans="20:24" x14ac:dyDescent="0.2">
      <c r="T490" s="18">
        <v>485</v>
      </c>
      <c r="U490" s="16">
        <v>1.8399999999998999</v>
      </c>
      <c r="V490" s="17" t="str">
        <f t="shared" si="21"/>
        <v/>
      </c>
      <c r="W490" s="17">
        <f t="shared" si="22"/>
        <v>7.3406812581670408E-2</v>
      </c>
      <c r="X490" s="17" t="str">
        <f t="shared" si="23"/>
        <v/>
      </c>
    </row>
    <row r="491" spans="20:24" x14ac:dyDescent="0.2">
      <c r="T491" s="18">
        <v>486</v>
      </c>
      <c r="U491" s="16">
        <v>1.8499999999998999</v>
      </c>
      <c r="V491" s="17" t="str">
        <f t="shared" si="21"/>
        <v/>
      </c>
      <c r="W491" s="17">
        <f t="shared" si="22"/>
        <v>7.2064874336231335E-2</v>
      </c>
      <c r="X491" s="17" t="str">
        <f t="shared" si="23"/>
        <v/>
      </c>
    </row>
    <row r="492" spans="20:24" x14ac:dyDescent="0.2">
      <c r="T492" s="18">
        <v>487</v>
      </c>
      <c r="U492" s="16">
        <v>1.8599999999999</v>
      </c>
      <c r="V492" s="17" t="str">
        <f t="shared" si="21"/>
        <v/>
      </c>
      <c r="W492" s="17">
        <f t="shared" si="22"/>
        <v>7.074039345699655E-2</v>
      </c>
      <c r="X492" s="17" t="str">
        <f t="shared" si="23"/>
        <v/>
      </c>
    </row>
    <row r="493" spans="20:24" x14ac:dyDescent="0.2">
      <c r="T493" s="18">
        <v>488</v>
      </c>
      <c r="U493" s="16">
        <v>1.8699999999999</v>
      </c>
      <c r="V493" s="17" t="str">
        <f t="shared" si="21"/>
        <v/>
      </c>
      <c r="W493" s="17">
        <f t="shared" si="22"/>
        <v>6.943331154368719E-2</v>
      </c>
      <c r="X493" s="17" t="str">
        <f t="shared" si="23"/>
        <v/>
      </c>
    </row>
    <row r="494" spans="20:24" x14ac:dyDescent="0.2">
      <c r="T494" s="18">
        <v>489</v>
      </c>
      <c r="U494" s="16">
        <v>1.8799999999999</v>
      </c>
      <c r="V494" s="17" t="str">
        <f t="shared" si="21"/>
        <v/>
      </c>
      <c r="W494" s="17">
        <f t="shared" si="22"/>
        <v>6.8143566101057387E-2</v>
      </c>
      <c r="X494" s="17" t="str">
        <f t="shared" si="23"/>
        <v/>
      </c>
    </row>
    <row r="495" spans="20:24" x14ac:dyDescent="0.2">
      <c r="T495" s="18">
        <v>490</v>
      </c>
      <c r="U495" s="16">
        <v>1.8899999999999</v>
      </c>
      <c r="V495" s="17" t="str">
        <f t="shared" si="21"/>
        <v/>
      </c>
      <c r="W495" s="17">
        <f t="shared" si="22"/>
        <v>6.6871090639319786E-2</v>
      </c>
      <c r="X495" s="17" t="str">
        <f t="shared" si="23"/>
        <v/>
      </c>
    </row>
    <row r="496" spans="20:24" x14ac:dyDescent="0.2">
      <c r="T496" s="18">
        <v>491</v>
      </c>
      <c r="U496" s="16">
        <v>1.8999999999999</v>
      </c>
      <c r="V496" s="17" t="str">
        <f t="shared" si="21"/>
        <v/>
      </c>
      <c r="W496" s="17">
        <f t="shared" si="22"/>
        <v>6.5615814774689057E-2</v>
      </c>
      <c r="X496" s="17" t="str">
        <f t="shared" si="23"/>
        <v/>
      </c>
    </row>
    <row r="497" spans="20:24" x14ac:dyDescent="0.2">
      <c r="T497" s="18">
        <v>492</v>
      </c>
      <c r="U497" s="16">
        <v>1.9099999999999</v>
      </c>
      <c r="V497" s="17" t="str">
        <f t="shared" si="21"/>
        <v/>
      </c>
      <c r="W497" s="17">
        <f t="shared" si="22"/>
        <v>6.437766432998164E-2</v>
      </c>
      <c r="X497" s="17" t="str">
        <f t="shared" si="23"/>
        <v/>
      </c>
    </row>
    <row r="498" spans="20:24" x14ac:dyDescent="0.2">
      <c r="T498" s="18">
        <v>493</v>
      </c>
      <c r="U498" s="16">
        <v>1.9199999999999</v>
      </c>
      <c r="V498" s="17" t="str">
        <f t="shared" si="21"/>
        <v/>
      </c>
      <c r="W498" s="17">
        <f t="shared" si="22"/>
        <v>6.315656143521077E-2</v>
      </c>
      <c r="X498" s="17" t="str">
        <f t="shared" si="23"/>
        <v/>
      </c>
    </row>
    <row r="499" spans="20:24" x14ac:dyDescent="0.2">
      <c r="T499" s="18">
        <v>494</v>
      </c>
      <c r="U499" s="16">
        <v>1.92999999999989</v>
      </c>
      <c r="V499" s="17" t="str">
        <f t="shared" si="21"/>
        <v/>
      </c>
      <c r="W499" s="17">
        <f t="shared" si="22"/>
        <v>6.1952424628118313E-2</v>
      </c>
      <c r="X499" s="17" t="str">
        <f t="shared" si="23"/>
        <v/>
      </c>
    </row>
    <row r="500" spans="20:24" x14ac:dyDescent="0.2">
      <c r="T500" s="18">
        <v>495</v>
      </c>
      <c r="U500" s="16">
        <v>1.93999999999989</v>
      </c>
      <c r="V500" s="17" t="str">
        <f t="shared" si="21"/>
        <v/>
      </c>
      <c r="W500" s="17">
        <f t="shared" si="22"/>
        <v>6.0765168954577731E-2</v>
      </c>
      <c r="X500" s="17" t="str">
        <f t="shared" si="23"/>
        <v/>
      </c>
    </row>
    <row r="501" spans="20:24" x14ac:dyDescent="0.2">
      <c r="T501" s="18">
        <v>496</v>
      </c>
      <c r="U501" s="16">
        <v>1.94999999999989</v>
      </c>
      <c r="V501" s="17" t="str">
        <f t="shared" si="21"/>
        <v/>
      </c>
      <c r="W501" s="17">
        <f t="shared" si="22"/>
        <v>5.959470606882885E-2</v>
      </c>
      <c r="X501" s="17" t="str">
        <f t="shared" si="23"/>
        <v/>
      </c>
    </row>
    <row r="502" spans="20:24" x14ac:dyDescent="0.2">
      <c r="T502" s="18">
        <v>497</v>
      </c>
      <c r="U502" s="16">
        <v>1.9599999999998901</v>
      </c>
      <c r="V502" s="17" t="str">
        <f t="shared" si="21"/>
        <v/>
      </c>
      <c r="W502" s="17">
        <f t="shared" si="22"/>
        <v>5.8440944333464064E-2</v>
      </c>
      <c r="X502" s="17" t="str">
        <f t="shared" si="23"/>
        <v/>
      </c>
    </row>
    <row r="503" spans="20:24" x14ac:dyDescent="0.2">
      <c r="T503" s="18">
        <v>498</v>
      </c>
      <c r="U503" s="16">
        <v>1.9699999999998901</v>
      </c>
      <c r="V503" s="17" t="str">
        <f t="shared" si="21"/>
        <v/>
      </c>
      <c r="W503" s="17">
        <f t="shared" si="22"/>
        <v>5.7303788919129531E-2</v>
      </c>
      <c r="X503" s="17" t="str">
        <f t="shared" si="23"/>
        <v/>
      </c>
    </row>
    <row r="504" spans="20:24" x14ac:dyDescent="0.2">
      <c r="T504" s="18">
        <v>499</v>
      </c>
      <c r="U504" s="16">
        <v>1.9799999999998901</v>
      </c>
      <c r="V504" s="17" t="str">
        <f t="shared" si="21"/>
        <v/>
      </c>
      <c r="W504" s="17">
        <f t="shared" si="22"/>
        <v>5.6183141903880275E-2</v>
      </c>
      <c r="X504" s="17" t="str">
        <f t="shared" si="23"/>
        <v/>
      </c>
    </row>
    <row r="505" spans="20:24" x14ac:dyDescent="0.2">
      <c r="T505" s="18">
        <v>500</v>
      </c>
      <c r="U505" s="16">
        <v>1.9899999999998901</v>
      </c>
      <c r="V505" s="17" t="str">
        <f t="shared" si="21"/>
        <v/>
      </c>
      <c r="W505" s="17">
        <f t="shared" si="22"/>
        <v>5.507890237213782E-2</v>
      </c>
      <c r="X505" s="17" t="str">
        <f t="shared" si="23"/>
        <v/>
      </c>
    </row>
    <row r="506" spans="20:24" x14ac:dyDescent="0.2">
      <c r="T506" s="18">
        <v>501</v>
      </c>
      <c r="U506" s="16">
        <v>1.9999999999998901</v>
      </c>
      <c r="V506" s="17" t="str">
        <f t="shared" si="21"/>
        <v/>
      </c>
      <c r="W506" s="17">
        <f t="shared" si="22"/>
        <v>5.3990966513199921E-2</v>
      </c>
      <c r="X506" s="17" t="str">
        <f t="shared" si="23"/>
        <v/>
      </c>
    </row>
    <row r="507" spans="20:24" x14ac:dyDescent="0.2">
      <c r="T507" s="18">
        <v>502</v>
      </c>
      <c r="U507" s="16">
        <v>2.0099999999998901</v>
      </c>
      <c r="V507" s="17" t="str">
        <f t="shared" si="21"/>
        <v/>
      </c>
      <c r="W507" s="17" t="str">
        <f t="shared" si="22"/>
        <v/>
      </c>
      <c r="X507" s="17">
        <f t="shared" si="23"/>
        <v>5.2919227719251977E-2</v>
      </c>
    </row>
    <row r="508" spans="20:24" x14ac:dyDescent="0.2">
      <c r="T508" s="18">
        <v>503</v>
      </c>
      <c r="U508" s="16">
        <v>2.0199999999998899</v>
      </c>
      <c r="V508" s="17" t="str">
        <f t="shared" si="21"/>
        <v/>
      </c>
      <c r="W508" s="17" t="str">
        <f t="shared" si="22"/>
        <v/>
      </c>
      <c r="X508" s="17">
        <f t="shared" si="23"/>
        <v>5.1863576682832105E-2</v>
      </c>
    </row>
    <row r="509" spans="20:24" x14ac:dyDescent="0.2">
      <c r="T509" s="18">
        <v>504</v>
      </c>
      <c r="U509" s="16">
        <v>2.0299999999998901</v>
      </c>
      <c r="V509" s="17" t="str">
        <f t="shared" si="21"/>
        <v/>
      </c>
      <c r="W509" s="17" t="str">
        <f t="shared" si="22"/>
        <v/>
      </c>
      <c r="X509" s="17">
        <f t="shared" si="23"/>
        <v>5.0823901493702514E-2</v>
      </c>
    </row>
    <row r="510" spans="20:24" x14ac:dyDescent="0.2">
      <c r="T510" s="18">
        <v>505</v>
      </c>
      <c r="U510" s="16">
        <v>2.0399999999998899</v>
      </c>
      <c r="V510" s="17" t="str">
        <f t="shared" si="21"/>
        <v/>
      </c>
      <c r="W510" s="17" t="str">
        <f t="shared" si="22"/>
        <v/>
      </c>
      <c r="X510" s="17">
        <f t="shared" si="23"/>
        <v>4.980008773508196E-2</v>
      </c>
    </row>
    <row r="511" spans="20:24" x14ac:dyDescent="0.2">
      <c r="T511" s="18">
        <v>506</v>
      </c>
      <c r="U511" s="16">
        <v>2.0499999999998901</v>
      </c>
      <c r="V511" s="17" t="str">
        <f t="shared" si="21"/>
        <v/>
      </c>
      <c r="W511" s="17" t="str">
        <f t="shared" si="22"/>
        <v/>
      </c>
      <c r="X511" s="17">
        <f t="shared" si="23"/>
        <v>4.8792018579193748E-2</v>
      </c>
    </row>
    <row r="512" spans="20:24" x14ac:dyDescent="0.2">
      <c r="T512" s="18">
        <v>507</v>
      </c>
      <c r="U512" s="16">
        <v>2.0599999999998899</v>
      </c>
      <c r="V512" s="17" t="str">
        <f t="shared" si="21"/>
        <v/>
      </c>
      <c r="W512" s="17" t="str">
        <f t="shared" si="22"/>
        <v/>
      </c>
      <c r="X512" s="17">
        <f t="shared" si="23"/>
        <v>4.7799574882087859E-2</v>
      </c>
    </row>
    <row r="513" spans="20:24" x14ac:dyDescent="0.2">
      <c r="T513" s="18">
        <v>508</v>
      </c>
      <c r="U513" s="16">
        <v>2.0699999999998902</v>
      </c>
      <c r="V513" s="17" t="str">
        <f t="shared" si="21"/>
        <v/>
      </c>
      <c r="W513" s="17" t="str">
        <f t="shared" si="22"/>
        <v/>
      </c>
      <c r="X513" s="17">
        <f t="shared" si="23"/>
        <v>4.6822635277693786E-2</v>
      </c>
    </row>
    <row r="514" spans="20:24" x14ac:dyDescent="0.2">
      <c r="T514" s="18">
        <v>509</v>
      </c>
      <c r="U514" s="16">
        <v>2.0799999999998899</v>
      </c>
      <c r="V514" s="17" t="str">
        <f t="shared" si="21"/>
        <v/>
      </c>
      <c r="W514" s="17" t="str">
        <f t="shared" si="22"/>
        <v/>
      </c>
      <c r="X514" s="17">
        <f t="shared" si="23"/>
        <v>4.58610762710654E-2</v>
      </c>
    </row>
    <row r="515" spans="20:24" x14ac:dyDescent="0.2">
      <c r="T515" s="18">
        <v>510</v>
      </c>
      <c r="U515" s="16">
        <v>2.0899999999998902</v>
      </c>
      <c r="V515" s="17" t="str">
        <f t="shared" si="21"/>
        <v/>
      </c>
      <c r="W515" s="17" t="str">
        <f t="shared" si="22"/>
        <v/>
      </c>
      <c r="X515" s="17">
        <f t="shared" si="23"/>
        <v>4.491477233077739E-2</v>
      </c>
    </row>
    <row r="516" spans="20:24" x14ac:dyDescent="0.2">
      <c r="T516" s="18">
        <v>511</v>
      </c>
      <c r="U516" s="16">
        <v>2.09999999999989</v>
      </c>
      <c r="V516" s="17" t="str">
        <f t="shared" si="21"/>
        <v/>
      </c>
      <c r="W516" s="17" t="str">
        <f t="shared" si="22"/>
        <v/>
      </c>
      <c r="X516" s="17">
        <f t="shared" si="23"/>
        <v>4.3983595980437371E-2</v>
      </c>
    </row>
    <row r="517" spans="20:24" x14ac:dyDescent="0.2">
      <c r="T517" s="18">
        <v>512</v>
      </c>
      <c r="U517" s="16">
        <v>2.1099999999998902</v>
      </c>
      <c r="V517" s="17" t="str">
        <f t="shared" si="21"/>
        <v/>
      </c>
      <c r="W517" s="17" t="str">
        <f t="shared" si="22"/>
        <v/>
      </c>
      <c r="X517" s="17">
        <f t="shared" si="23"/>
        <v>4.3067417889275705E-2</v>
      </c>
    </row>
    <row r="518" spans="20:24" x14ac:dyDescent="0.2">
      <c r="T518" s="18">
        <v>513</v>
      </c>
      <c r="U518" s="16">
        <v>2.11999999999989</v>
      </c>
      <c r="V518" s="17" t="str">
        <f t="shared" si="21"/>
        <v/>
      </c>
      <c r="W518" s="17" t="str">
        <f t="shared" si="22"/>
        <v/>
      </c>
      <c r="X518" s="17">
        <f t="shared" si="23"/>
        <v>4.2166106961780157E-2</v>
      </c>
    </row>
    <row r="519" spans="20:24" x14ac:dyDescent="0.2">
      <c r="T519" s="18">
        <v>514</v>
      </c>
      <c r="U519" s="16">
        <v>2.1299999999998902</v>
      </c>
      <c r="V519" s="17" t="str">
        <f t="shared" ref="V519:V582" si="24">IF(U519&lt;$V$4,NORMDIST(U519,0,1,0),"")</f>
        <v/>
      </c>
      <c r="W519" s="17" t="str">
        <f t="shared" ref="W519:W582" si="25">IF(AND(U519&gt;=$V$4,U519&lt;=$X$4),NORMDIST(U519,0,1,0),"")</f>
        <v/>
      </c>
      <c r="X519" s="17">
        <f t="shared" ref="X519:X582" si="26">IF(U519&gt;$X$4,NORMDIST(U519,0,1,0),"")</f>
        <v>4.1279530426340062E-2</v>
      </c>
    </row>
    <row r="520" spans="20:24" x14ac:dyDescent="0.2">
      <c r="T520" s="18">
        <v>515</v>
      </c>
      <c r="U520" s="16">
        <v>2.13999999999989</v>
      </c>
      <c r="V520" s="17" t="str">
        <f t="shared" si="24"/>
        <v/>
      </c>
      <c r="W520" s="17" t="str">
        <f t="shared" si="25"/>
        <v/>
      </c>
      <c r="X520" s="17">
        <f t="shared" si="26"/>
        <v>4.0407553922869821E-2</v>
      </c>
    </row>
    <row r="521" spans="20:24" x14ac:dyDescent="0.2">
      <c r="T521" s="18">
        <v>516</v>
      </c>
      <c r="U521" s="16">
        <v>2.1499999999998902</v>
      </c>
      <c r="V521" s="17" t="str">
        <f t="shared" si="24"/>
        <v/>
      </c>
      <c r="W521" s="17" t="str">
        <f t="shared" si="25"/>
        <v/>
      </c>
      <c r="X521" s="17">
        <f t="shared" si="26"/>
        <v>3.9550041589379553E-2</v>
      </c>
    </row>
    <row r="522" spans="20:24" x14ac:dyDescent="0.2">
      <c r="T522" s="18">
        <v>517</v>
      </c>
      <c r="U522" s="16">
        <v>2.15999999999989</v>
      </c>
      <c r="V522" s="17" t="str">
        <f t="shared" si="24"/>
        <v/>
      </c>
      <c r="W522" s="17" t="str">
        <f t="shared" si="25"/>
        <v/>
      </c>
      <c r="X522" s="17">
        <f t="shared" si="26"/>
        <v>3.8706856147464802E-2</v>
      </c>
    </row>
    <row r="523" spans="20:24" x14ac:dyDescent="0.2">
      <c r="T523" s="18">
        <v>518</v>
      </c>
      <c r="U523" s="16">
        <v>2.1699999999998898</v>
      </c>
      <c r="V523" s="17" t="str">
        <f t="shared" si="24"/>
        <v/>
      </c>
      <c r="W523" s="17" t="str">
        <f t="shared" si="25"/>
        <v/>
      </c>
      <c r="X523" s="17">
        <f t="shared" si="26"/>
        <v>3.7877858986686531E-2</v>
      </c>
    </row>
    <row r="524" spans="20:24" x14ac:dyDescent="0.2">
      <c r="T524" s="18">
        <v>519</v>
      </c>
      <c r="U524" s="16">
        <v>2.17999999999989</v>
      </c>
      <c r="V524" s="17" t="str">
        <f t="shared" si="24"/>
        <v/>
      </c>
      <c r="W524" s="17" t="str">
        <f t="shared" si="25"/>
        <v/>
      </c>
      <c r="X524" s="17">
        <f t="shared" si="26"/>
        <v>3.7062910247815377E-2</v>
      </c>
    </row>
    <row r="525" spans="20:24" x14ac:dyDescent="0.2">
      <c r="T525" s="18">
        <v>520</v>
      </c>
      <c r="U525" s="16">
        <v>2.1899999999998898</v>
      </c>
      <c r="V525" s="17" t="str">
        <f t="shared" si="24"/>
        <v/>
      </c>
      <c r="W525" s="17" t="str">
        <f t="shared" si="25"/>
        <v/>
      </c>
      <c r="X525" s="17">
        <f t="shared" si="26"/>
        <v>3.6261868904914965E-2</v>
      </c>
    </row>
    <row r="526" spans="20:24" x14ac:dyDescent="0.2">
      <c r="T526" s="18">
        <v>521</v>
      </c>
      <c r="U526" s="16">
        <v>2.19999999999989</v>
      </c>
      <c r="V526" s="17" t="str">
        <f t="shared" si="24"/>
        <v/>
      </c>
      <c r="W526" s="17" t="str">
        <f t="shared" si="25"/>
        <v/>
      </c>
      <c r="X526" s="17">
        <f t="shared" si="26"/>
        <v>3.5474592846240029E-2</v>
      </c>
    </row>
    <row r="527" spans="20:24" x14ac:dyDescent="0.2">
      <c r="T527" s="18">
        <v>522</v>
      </c>
      <c r="U527" s="16">
        <v>2.2099999999998898</v>
      </c>
      <c r="V527" s="17" t="str">
        <f t="shared" si="24"/>
        <v/>
      </c>
      <c r="W527" s="17" t="str">
        <f t="shared" si="25"/>
        <v/>
      </c>
      <c r="X527" s="17">
        <f t="shared" si="26"/>
        <v>3.4700938953927264E-2</v>
      </c>
    </row>
    <row r="528" spans="20:24" x14ac:dyDescent="0.2">
      <c r="T528" s="18">
        <v>523</v>
      </c>
      <c r="U528" s="16">
        <v>2.2199999999998901</v>
      </c>
      <c r="V528" s="17" t="str">
        <f t="shared" si="24"/>
        <v/>
      </c>
      <c r="W528" s="17" t="str">
        <f t="shared" si="25"/>
        <v/>
      </c>
      <c r="X528" s="17">
        <f t="shared" si="26"/>
        <v>3.3940763182457472E-2</v>
      </c>
    </row>
    <row r="529" spans="20:24" x14ac:dyDescent="0.2">
      <c r="T529" s="18">
        <v>524</v>
      </c>
      <c r="U529" s="16">
        <v>2.2299999999998898</v>
      </c>
      <c r="V529" s="17" t="str">
        <f t="shared" si="24"/>
        <v/>
      </c>
      <c r="W529" s="17" t="str">
        <f t="shared" si="25"/>
        <v/>
      </c>
      <c r="X529" s="17">
        <f t="shared" si="26"/>
        <v>3.3193920635869276E-2</v>
      </c>
    </row>
    <row r="530" spans="20:24" x14ac:dyDescent="0.2">
      <c r="T530" s="18">
        <v>525</v>
      </c>
      <c r="U530" s="16">
        <v>2.2399999999998901</v>
      </c>
      <c r="V530" s="17" t="str">
        <f t="shared" si="24"/>
        <v/>
      </c>
      <c r="W530" s="17" t="str">
        <f t="shared" si="25"/>
        <v/>
      </c>
      <c r="X530" s="17">
        <f t="shared" si="26"/>
        <v>3.2460265643705445E-2</v>
      </c>
    </row>
    <row r="531" spans="20:24" x14ac:dyDescent="0.2">
      <c r="T531" s="18">
        <v>526</v>
      </c>
      <c r="U531" s="16">
        <v>2.2499999999998899</v>
      </c>
      <c r="V531" s="17" t="str">
        <f t="shared" si="24"/>
        <v/>
      </c>
      <c r="W531" s="17" t="str">
        <f t="shared" si="25"/>
        <v/>
      </c>
      <c r="X531" s="17">
        <f t="shared" si="26"/>
        <v>3.173965183567528E-2</v>
      </c>
    </row>
    <row r="532" spans="20:24" x14ac:dyDescent="0.2">
      <c r="T532" s="18">
        <v>527</v>
      </c>
      <c r="U532" s="16">
        <v>2.2599999999998901</v>
      </c>
      <c r="V532" s="17" t="str">
        <f t="shared" si="24"/>
        <v/>
      </c>
      <c r="W532" s="17" t="str">
        <f t="shared" si="25"/>
        <v/>
      </c>
      <c r="X532" s="17">
        <f t="shared" si="26"/>
        <v>3.1031932215015962E-2</v>
      </c>
    </row>
    <row r="533" spans="20:24" x14ac:dyDescent="0.2">
      <c r="T533" s="18">
        <v>528</v>
      </c>
      <c r="U533" s="16">
        <v>2.2699999999998899</v>
      </c>
      <c r="V533" s="17" t="str">
        <f t="shared" si="24"/>
        <v/>
      </c>
      <c r="W533" s="17" t="str">
        <f t="shared" si="25"/>
        <v/>
      </c>
      <c r="X533" s="17">
        <f t="shared" si="26"/>
        <v>3.0336959230539223E-2</v>
      </c>
    </row>
    <row r="534" spans="20:24" x14ac:dyDescent="0.2">
      <c r="T534" s="18">
        <v>529</v>
      </c>
      <c r="U534" s="16">
        <v>2.2799999999998901</v>
      </c>
      <c r="V534" s="17" t="str">
        <f t="shared" si="24"/>
        <v/>
      </c>
      <c r="W534" s="17" t="str">
        <f t="shared" si="25"/>
        <v/>
      </c>
      <c r="X534" s="17">
        <f t="shared" si="26"/>
        <v>2.9654584847348706E-2</v>
      </c>
    </row>
    <row r="535" spans="20:24" x14ac:dyDescent="0.2">
      <c r="T535" s="18">
        <v>530</v>
      </c>
      <c r="U535" s="16">
        <v>2.2899999999998899</v>
      </c>
      <c r="V535" s="17" t="str">
        <f t="shared" si="24"/>
        <v/>
      </c>
      <c r="W535" s="17" t="str">
        <f t="shared" si="25"/>
        <v/>
      </c>
      <c r="X535" s="17">
        <f t="shared" si="26"/>
        <v>2.8984660616216726E-2</v>
      </c>
    </row>
    <row r="536" spans="20:24" x14ac:dyDescent="0.2">
      <c r="T536" s="18">
        <v>531</v>
      </c>
      <c r="U536" s="16">
        <v>2.2999999999998901</v>
      </c>
      <c r="V536" s="17" t="str">
        <f t="shared" si="24"/>
        <v/>
      </c>
      <c r="W536" s="17" t="str">
        <f t="shared" si="25"/>
        <v/>
      </c>
      <c r="X536" s="17">
        <f t="shared" si="26"/>
        <v>2.832703774160833E-2</v>
      </c>
    </row>
    <row r="537" spans="20:24" x14ac:dyDescent="0.2">
      <c r="T537" s="18">
        <v>532</v>
      </c>
      <c r="U537" s="16">
        <v>2.3099999999998899</v>
      </c>
      <c r="V537" s="17" t="str">
        <f t="shared" si="24"/>
        <v/>
      </c>
      <c r="W537" s="17" t="str">
        <f t="shared" si="25"/>
        <v/>
      </c>
      <c r="X537" s="17">
        <f t="shared" si="26"/>
        <v>2.7681567148343612E-2</v>
      </c>
    </row>
    <row r="538" spans="20:24" x14ac:dyDescent="0.2">
      <c r="T538" s="18">
        <v>533</v>
      </c>
      <c r="U538" s="16">
        <v>2.3199999999998902</v>
      </c>
      <c r="V538" s="17" t="str">
        <f t="shared" si="24"/>
        <v/>
      </c>
      <c r="W538" s="17" t="str">
        <f t="shared" si="25"/>
        <v/>
      </c>
      <c r="X538" s="17">
        <f t="shared" si="26"/>
        <v>2.7048099546888672E-2</v>
      </c>
    </row>
    <row r="539" spans="20:24" x14ac:dyDescent="0.2">
      <c r="T539" s="18">
        <v>534</v>
      </c>
      <c r="U539" s="16">
        <v>2.3299999999998899</v>
      </c>
      <c r="V539" s="17" t="str">
        <f t="shared" si="24"/>
        <v/>
      </c>
      <c r="W539" s="17" t="str">
        <f t="shared" si="25"/>
        <v/>
      </c>
      <c r="X539" s="17">
        <f t="shared" si="26"/>
        <v>2.6426485497268504E-2</v>
      </c>
    </row>
    <row r="540" spans="20:24" x14ac:dyDescent="0.2">
      <c r="T540" s="18">
        <v>535</v>
      </c>
      <c r="U540" s="16">
        <v>2.3399999999998902</v>
      </c>
      <c r="V540" s="17" t="str">
        <f t="shared" si="24"/>
        <v/>
      </c>
      <c r="W540" s="17" t="str">
        <f t="shared" si="25"/>
        <v/>
      </c>
      <c r="X540" s="17">
        <f t="shared" si="26"/>
        <v>2.5816575471594317E-2</v>
      </c>
    </row>
    <row r="541" spans="20:24" x14ac:dyDescent="0.2">
      <c r="T541" s="18">
        <v>536</v>
      </c>
      <c r="U541" s="16">
        <v>2.34999999999989</v>
      </c>
      <c r="V541" s="17" t="str">
        <f t="shared" si="24"/>
        <v/>
      </c>
      <c r="W541" s="17" t="str">
        <f t="shared" si="25"/>
        <v/>
      </c>
      <c r="X541" s="17">
        <f t="shared" si="26"/>
        <v>2.5218219915200908E-2</v>
      </c>
    </row>
    <row r="542" spans="20:24" x14ac:dyDescent="0.2">
      <c r="T542" s="18">
        <v>537</v>
      </c>
      <c r="U542" s="16">
        <v>2.3599999999998902</v>
      </c>
      <c r="V542" s="17" t="str">
        <f t="shared" si="24"/>
        <v/>
      </c>
      <c r="W542" s="17" t="str">
        <f t="shared" si="25"/>
        <v/>
      </c>
      <c r="X542" s="17">
        <f t="shared" si="26"/>
        <v>2.4631269306388884E-2</v>
      </c>
    </row>
    <row r="543" spans="20:24" x14ac:dyDescent="0.2">
      <c r="T543" s="18">
        <v>538</v>
      </c>
      <c r="U543" s="16">
        <v>2.36999999999989</v>
      </c>
      <c r="V543" s="17" t="str">
        <f t="shared" si="24"/>
        <v/>
      </c>
      <c r="W543" s="17" t="str">
        <f t="shared" si="25"/>
        <v/>
      </c>
      <c r="X543" s="17">
        <f t="shared" si="26"/>
        <v>2.405557421476924E-2</v>
      </c>
    </row>
    <row r="544" spans="20:24" x14ac:dyDescent="0.2">
      <c r="T544" s="18">
        <v>539</v>
      </c>
      <c r="U544" s="16">
        <v>2.3799999999998902</v>
      </c>
      <c r="V544" s="17" t="str">
        <f t="shared" si="24"/>
        <v/>
      </c>
      <c r="W544" s="17" t="str">
        <f t="shared" si="25"/>
        <v/>
      </c>
      <c r="X544" s="17">
        <f t="shared" si="26"/>
        <v>2.3490985358207497E-2</v>
      </c>
    </row>
    <row r="545" spans="20:24" x14ac:dyDescent="0.2">
      <c r="T545" s="18">
        <v>540</v>
      </c>
      <c r="U545" s="16">
        <v>2.38999999999989</v>
      </c>
      <c r="V545" s="17" t="str">
        <f t="shared" si="24"/>
        <v/>
      </c>
      <c r="W545" s="17" t="str">
        <f t="shared" si="25"/>
        <v/>
      </c>
      <c r="X545" s="17">
        <f t="shared" si="26"/>
        <v>2.2937353658366733E-2</v>
      </c>
    </row>
    <row r="546" spans="20:24" x14ac:dyDescent="0.2">
      <c r="T546" s="18">
        <v>541</v>
      </c>
      <c r="U546" s="16">
        <v>2.39999999999988</v>
      </c>
      <c r="V546" s="17" t="str">
        <f t="shared" si="24"/>
        <v/>
      </c>
      <c r="W546" s="17" t="str">
        <f t="shared" si="25"/>
        <v/>
      </c>
      <c r="X546" s="17">
        <f t="shared" si="26"/>
        <v>2.2394530294849346E-2</v>
      </c>
    </row>
    <row r="547" spans="20:24" x14ac:dyDescent="0.2">
      <c r="T547" s="18">
        <v>542</v>
      </c>
      <c r="U547" s="16">
        <v>2.4099999999998798</v>
      </c>
      <c r="V547" s="17" t="str">
        <f t="shared" si="24"/>
        <v/>
      </c>
      <c r="W547" s="17" t="str">
        <f t="shared" si="25"/>
        <v/>
      </c>
      <c r="X547" s="17">
        <f t="shared" si="26"/>
        <v>2.1862366757935726E-2</v>
      </c>
    </row>
    <row r="548" spans="20:24" x14ac:dyDescent="0.2">
      <c r="T548" s="18">
        <v>543</v>
      </c>
      <c r="U548" s="16">
        <v>2.41999999999988</v>
      </c>
      <c r="V548" s="17" t="str">
        <f t="shared" si="24"/>
        <v/>
      </c>
      <c r="W548" s="17" t="str">
        <f t="shared" si="25"/>
        <v/>
      </c>
      <c r="X548" s="17">
        <f t="shared" si="26"/>
        <v>2.1340714899928982E-2</v>
      </c>
    </row>
    <row r="549" spans="20:24" x14ac:dyDescent="0.2">
      <c r="T549" s="18">
        <v>544</v>
      </c>
      <c r="U549" s="16">
        <v>2.4299999999998798</v>
      </c>
      <c r="V549" s="17" t="str">
        <f t="shared" si="24"/>
        <v/>
      </c>
      <c r="W549" s="17" t="str">
        <f t="shared" si="25"/>
        <v/>
      </c>
      <c r="X549" s="17">
        <f t="shared" si="26"/>
        <v>2.0829426985098272E-2</v>
      </c>
    </row>
    <row r="550" spans="20:24" x14ac:dyDescent="0.2">
      <c r="T550" s="18">
        <v>545</v>
      </c>
      <c r="U550" s="16">
        <v>2.43999999999988</v>
      </c>
      <c r="V550" s="17" t="str">
        <f t="shared" si="24"/>
        <v/>
      </c>
      <c r="W550" s="17" t="str">
        <f t="shared" si="25"/>
        <v/>
      </c>
      <c r="X550" s="17">
        <f t="shared" si="26"/>
        <v>2.0328355738231788E-2</v>
      </c>
    </row>
    <row r="551" spans="20:24" x14ac:dyDescent="0.2">
      <c r="T551" s="18">
        <v>546</v>
      </c>
      <c r="U551" s="16">
        <v>2.4499999999998798</v>
      </c>
      <c r="V551" s="17" t="str">
        <f t="shared" si="24"/>
        <v/>
      </c>
      <c r="W551" s="17" t="str">
        <f t="shared" si="25"/>
        <v/>
      </c>
      <c r="X551" s="17">
        <f t="shared" si="26"/>
        <v>1.9837354391801162E-2</v>
      </c>
    </row>
    <row r="552" spans="20:24" x14ac:dyDescent="0.2">
      <c r="T552" s="18">
        <v>547</v>
      </c>
      <c r="U552" s="16">
        <v>2.4599999999998801</v>
      </c>
      <c r="V552" s="17" t="str">
        <f t="shared" si="24"/>
        <v/>
      </c>
      <c r="W552" s="17" t="str">
        <f t="shared" si="25"/>
        <v/>
      </c>
      <c r="X552" s="17">
        <f t="shared" si="26"/>
        <v>1.9356276731742672E-2</v>
      </c>
    </row>
    <row r="553" spans="20:24" x14ac:dyDescent="0.2">
      <c r="T553" s="18">
        <v>548</v>
      </c>
      <c r="U553" s="16">
        <v>2.4699999999998798</v>
      </c>
      <c r="V553" s="17" t="str">
        <f t="shared" si="24"/>
        <v/>
      </c>
      <c r="W553" s="17" t="str">
        <f t="shared" si="25"/>
        <v/>
      </c>
      <c r="X553" s="17">
        <f t="shared" si="26"/>
        <v>1.8884977141861783E-2</v>
      </c>
    </row>
    <row r="554" spans="20:24" x14ac:dyDescent="0.2">
      <c r="T554" s="18">
        <v>549</v>
      </c>
      <c r="U554" s="16">
        <v>2.4799999999998801</v>
      </c>
      <c r="V554" s="17" t="str">
        <f t="shared" si="24"/>
        <v/>
      </c>
      <c r="W554" s="17" t="str">
        <f t="shared" si="25"/>
        <v/>
      </c>
      <c r="X554" s="17">
        <f t="shared" si="26"/>
        <v>1.8423310646867527E-2</v>
      </c>
    </row>
    <row r="555" spans="20:24" x14ac:dyDescent="0.2">
      <c r="T555" s="18">
        <v>550</v>
      </c>
      <c r="U555" s="16">
        <v>2.4899999999998799</v>
      </c>
      <c r="V555" s="17" t="str">
        <f t="shared" si="24"/>
        <v/>
      </c>
      <c r="W555" s="17" t="str">
        <f t="shared" si="25"/>
        <v/>
      </c>
      <c r="X555" s="17">
        <f t="shared" si="26"/>
        <v>1.7971132954045017E-2</v>
      </c>
    </row>
    <row r="556" spans="20:24" x14ac:dyDescent="0.2">
      <c r="T556" s="18">
        <v>551</v>
      </c>
      <c r="U556" s="16">
        <v>2.4999999999998801</v>
      </c>
      <c r="V556" s="17" t="str">
        <f t="shared" si="24"/>
        <v/>
      </c>
      <c r="W556" s="17" t="str">
        <f t="shared" si="25"/>
        <v/>
      </c>
      <c r="X556" s="17">
        <f t="shared" si="26"/>
        <v>1.7528300493573793E-2</v>
      </c>
    </row>
    <row r="557" spans="20:24" x14ac:dyDescent="0.2">
      <c r="T557" s="18">
        <v>552</v>
      </c>
      <c r="U557" s="16">
        <v>2.5099999999998799</v>
      </c>
      <c r="V557" s="17" t="str">
        <f t="shared" si="24"/>
        <v/>
      </c>
      <c r="W557" s="17" t="str">
        <f t="shared" si="25"/>
        <v/>
      </c>
      <c r="X557" s="17">
        <f t="shared" si="26"/>
        <v>1.7094670457502091E-2</v>
      </c>
    </row>
    <row r="558" spans="20:24" x14ac:dyDescent="0.2">
      <c r="T558" s="18">
        <v>553</v>
      </c>
      <c r="U558" s="16">
        <v>2.5199999999998801</v>
      </c>
      <c r="V558" s="17" t="str">
        <f t="shared" si="24"/>
        <v/>
      </c>
      <c r="W558" s="17" t="str">
        <f t="shared" si="25"/>
        <v/>
      </c>
      <c r="X558" s="17">
        <f t="shared" si="26"/>
        <v>1.6670100837386098E-2</v>
      </c>
    </row>
    <row r="559" spans="20:24" x14ac:dyDescent="0.2">
      <c r="T559" s="18">
        <v>554</v>
      </c>
      <c r="U559" s="16">
        <v>2.5299999999998799</v>
      </c>
      <c r="V559" s="17" t="str">
        <f t="shared" si="24"/>
        <v/>
      </c>
      <c r="W559" s="17" t="str">
        <f t="shared" si="25"/>
        <v/>
      </c>
      <c r="X559" s="17">
        <f t="shared" si="26"/>
        <v>1.6254450460605436E-2</v>
      </c>
    </row>
    <row r="560" spans="20:24" x14ac:dyDescent="0.2">
      <c r="T560" s="18">
        <v>555</v>
      </c>
      <c r="U560" s="16">
        <v>2.5399999999998801</v>
      </c>
      <c r="V560" s="17" t="str">
        <f t="shared" si="24"/>
        <v/>
      </c>
      <c r="W560" s="17" t="str">
        <f t="shared" si="25"/>
        <v/>
      </c>
      <c r="X560" s="17">
        <f t="shared" si="26"/>
        <v>1.5847579025365648E-2</v>
      </c>
    </row>
    <row r="561" spans="20:24" x14ac:dyDescent="0.2">
      <c r="T561" s="18">
        <v>556</v>
      </c>
      <c r="U561" s="16">
        <v>2.5499999999998799</v>
      </c>
      <c r="V561" s="17" t="str">
        <f t="shared" si="24"/>
        <v/>
      </c>
      <c r="W561" s="17" t="str">
        <f t="shared" si="25"/>
        <v/>
      </c>
      <c r="X561" s="17">
        <f t="shared" si="26"/>
        <v>1.5449347134399901E-2</v>
      </c>
    </row>
    <row r="562" spans="20:24" x14ac:dyDescent="0.2">
      <c r="T562" s="18">
        <v>557</v>
      </c>
      <c r="U562" s="16">
        <v>2.5599999999998801</v>
      </c>
      <c r="V562" s="17" t="str">
        <f t="shared" si="24"/>
        <v/>
      </c>
      <c r="W562" s="17" t="str">
        <f t="shared" si="25"/>
        <v/>
      </c>
      <c r="X562" s="17">
        <f t="shared" si="26"/>
        <v>1.5059616327382072E-2</v>
      </c>
    </row>
    <row r="563" spans="20:24" x14ac:dyDescent="0.2">
      <c r="T563" s="18">
        <v>558</v>
      </c>
      <c r="U563" s="16">
        <v>2.5699999999998799</v>
      </c>
      <c r="V563" s="17" t="str">
        <f t="shared" si="24"/>
        <v/>
      </c>
      <c r="W563" s="17" t="str">
        <f t="shared" si="25"/>
        <v/>
      </c>
      <c r="X563" s="17">
        <f t="shared" si="26"/>
        <v>1.4678249112064569E-2</v>
      </c>
    </row>
    <row r="564" spans="20:24" x14ac:dyDescent="0.2">
      <c r="T564" s="18">
        <v>559</v>
      </c>
      <c r="U564" s="16">
        <v>2.5799999999998802</v>
      </c>
      <c r="V564" s="17" t="str">
        <f t="shared" si="24"/>
        <v/>
      </c>
      <c r="W564" s="17" t="str">
        <f t="shared" si="25"/>
        <v/>
      </c>
      <c r="X564" s="17">
        <f t="shared" si="26"/>
        <v>1.4305108994154117E-2</v>
      </c>
    </row>
    <row r="565" spans="20:24" x14ac:dyDescent="0.2">
      <c r="T565" s="18">
        <v>560</v>
      </c>
      <c r="U565" s="16">
        <v>2.58999999999988</v>
      </c>
      <c r="V565" s="17" t="str">
        <f t="shared" si="24"/>
        <v/>
      </c>
      <c r="W565" s="17" t="str">
        <f t="shared" si="25"/>
        <v/>
      </c>
      <c r="X565" s="17">
        <f t="shared" si="26"/>
        <v>1.3940060505940152E-2</v>
      </c>
    </row>
    <row r="566" spans="20:24" x14ac:dyDescent="0.2">
      <c r="T566" s="18">
        <v>561</v>
      </c>
      <c r="U566" s="16">
        <v>2.5999999999998802</v>
      </c>
      <c r="V566" s="17" t="str">
        <f t="shared" si="24"/>
        <v/>
      </c>
      <c r="W566" s="17" t="str">
        <f t="shared" si="25"/>
        <v/>
      </c>
      <c r="X566" s="17">
        <f t="shared" si="26"/>
        <v>1.3582969233689849E-2</v>
      </c>
    </row>
    <row r="567" spans="20:24" x14ac:dyDescent="0.2">
      <c r="T567" s="18">
        <v>562</v>
      </c>
      <c r="U567" s="16">
        <v>2.60999999999988</v>
      </c>
      <c r="V567" s="17" t="str">
        <f t="shared" si="24"/>
        <v/>
      </c>
      <c r="W567" s="17" t="str">
        <f t="shared" si="25"/>
        <v/>
      </c>
      <c r="X567" s="17">
        <f t="shared" si="26"/>
        <v>1.323370184382551E-2</v>
      </c>
    </row>
    <row r="568" spans="20:24" x14ac:dyDescent="0.2">
      <c r="T568" s="18">
        <v>563</v>
      </c>
      <c r="U568" s="16">
        <v>2.6199999999998802</v>
      </c>
      <c r="V568" s="17" t="str">
        <f t="shared" si="24"/>
        <v/>
      </c>
      <c r="W568" s="17" t="str">
        <f t="shared" si="25"/>
        <v/>
      </c>
      <c r="X568" s="17">
        <f t="shared" si="26"/>
        <v>1.2892126107899358E-2</v>
      </c>
    </row>
    <row r="569" spans="20:24" x14ac:dyDescent="0.2">
      <c r="T569" s="18">
        <v>564</v>
      </c>
      <c r="U569" s="16">
        <v>2.62999999999988</v>
      </c>
      <c r="V569" s="17" t="str">
        <f t="shared" si="24"/>
        <v/>
      </c>
      <c r="W569" s="17" t="str">
        <f t="shared" si="25"/>
        <v/>
      </c>
      <c r="X569" s="17">
        <f t="shared" si="26"/>
        <v>1.255811092638217E-2</v>
      </c>
    </row>
    <row r="570" spans="20:24" x14ac:dyDescent="0.2">
      <c r="T570" s="18">
        <v>565</v>
      </c>
      <c r="U570" s="16">
        <v>2.6399999999998802</v>
      </c>
      <c r="V570" s="17" t="str">
        <f t="shared" si="24"/>
        <v/>
      </c>
      <c r="W570" s="17" t="str">
        <f t="shared" si="25"/>
        <v/>
      </c>
      <c r="X570" s="17">
        <f t="shared" si="26"/>
        <v>1.2231526351281843E-2</v>
      </c>
    </row>
    <row r="571" spans="20:24" x14ac:dyDescent="0.2">
      <c r="T571" s="18">
        <v>566</v>
      </c>
      <c r="U571" s="16">
        <v>2.64999999999988</v>
      </c>
      <c r="V571" s="17" t="str">
        <f t="shared" si="24"/>
        <v/>
      </c>
      <c r="W571" s="17" t="str">
        <f t="shared" si="25"/>
        <v/>
      </c>
      <c r="X571" s="17">
        <f t="shared" si="26"/>
        <v>1.1912243607608968E-2</v>
      </c>
    </row>
    <row r="572" spans="20:24" x14ac:dyDescent="0.2">
      <c r="T572" s="18">
        <v>567</v>
      </c>
      <c r="U572" s="16">
        <v>2.6599999999998798</v>
      </c>
      <c r="V572" s="17" t="str">
        <f t="shared" si="24"/>
        <v/>
      </c>
      <c r="W572" s="17" t="str">
        <f t="shared" si="25"/>
        <v/>
      </c>
      <c r="X572" s="17">
        <f t="shared" si="26"/>
        <v>1.1600135113706276E-2</v>
      </c>
    </row>
    <row r="573" spans="20:24" x14ac:dyDescent="0.2">
      <c r="T573" s="18">
        <v>568</v>
      </c>
      <c r="U573" s="16">
        <v>2.66999999999988</v>
      </c>
      <c r="V573" s="17" t="str">
        <f t="shared" si="24"/>
        <v/>
      </c>
      <c r="W573" s="17" t="str">
        <f t="shared" si="25"/>
        <v/>
      </c>
      <c r="X573" s="17">
        <f t="shared" si="26"/>
        <v>1.1295074500459752E-2</v>
      </c>
    </row>
    <row r="574" spans="20:24" x14ac:dyDescent="0.2">
      <c r="T574" s="18">
        <v>569</v>
      </c>
      <c r="U574" s="16">
        <v>2.6799999999998798</v>
      </c>
      <c r="V574" s="17" t="str">
        <f t="shared" si="24"/>
        <v/>
      </c>
      <c r="W574" s="17" t="str">
        <f t="shared" si="25"/>
        <v/>
      </c>
      <c r="X574" s="17">
        <f t="shared" si="26"/>
        <v>1.0996936629409123E-2</v>
      </c>
    </row>
    <row r="575" spans="20:24" x14ac:dyDescent="0.2">
      <c r="T575" s="18">
        <v>570</v>
      </c>
      <c r="U575" s="16">
        <v>2.68999999999988</v>
      </c>
      <c r="V575" s="17" t="str">
        <f t="shared" si="24"/>
        <v/>
      </c>
      <c r="W575" s="17" t="str">
        <f t="shared" si="25"/>
        <v/>
      </c>
      <c r="X575" s="17">
        <f t="shared" si="26"/>
        <v>1.0705597609775637E-2</v>
      </c>
    </row>
    <row r="576" spans="20:24" x14ac:dyDescent="0.2">
      <c r="T576" s="18">
        <v>571</v>
      </c>
      <c r="U576" s="16">
        <v>2.6999999999998798</v>
      </c>
      <c r="V576" s="17" t="str">
        <f t="shared" si="24"/>
        <v/>
      </c>
      <c r="W576" s="17" t="str">
        <f t="shared" si="25"/>
        <v/>
      </c>
      <c r="X576" s="17">
        <f t="shared" si="26"/>
        <v>1.0420934814425978E-2</v>
      </c>
    </row>
    <row r="577" spans="20:24" x14ac:dyDescent="0.2">
      <c r="T577" s="18">
        <v>572</v>
      </c>
      <c r="U577" s="16">
        <v>2.7099999999998801</v>
      </c>
      <c r="V577" s="17" t="str">
        <f t="shared" si="24"/>
        <v/>
      </c>
      <c r="W577" s="17" t="str">
        <f t="shared" si="25"/>
        <v/>
      </c>
      <c r="X577" s="17">
        <f t="shared" si="26"/>
        <v>1.0142826894790374E-2</v>
      </c>
    </row>
    <row r="578" spans="20:24" x14ac:dyDescent="0.2">
      <c r="T578" s="18">
        <v>573</v>
      </c>
      <c r="U578" s="16">
        <v>2.7199999999998798</v>
      </c>
      <c r="V578" s="17" t="str">
        <f t="shared" si="24"/>
        <v/>
      </c>
      <c r="W578" s="17" t="str">
        <f t="shared" si="25"/>
        <v/>
      </c>
      <c r="X578" s="17">
        <f t="shared" si="26"/>
        <v>9.8711537947543653E-3</v>
      </c>
    </row>
    <row r="579" spans="20:24" x14ac:dyDescent="0.2">
      <c r="T579" s="18">
        <v>574</v>
      </c>
      <c r="U579" s="16">
        <v>2.7299999999998801</v>
      </c>
      <c r="V579" s="17" t="str">
        <f t="shared" si="24"/>
        <v/>
      </c>
      <c r="W579" s="17" t="str">
        <f t="shared" si="25"/>
        <v/>
      </c>
      <c r="X579" s="17">
        <f t="shared" si="26"/>
        <v>9.6057967635427306E-3</v>
      </c>
    </row>
    <row r="580" spans="20:24" x14ac:dyDescent="0.2">
      <c r="T580" s="18">
        <v>575</v>
      </c>
      <c r="U580" s="16">
        <v>2.7399999999998799</v>
      </c>
      <c r="V580" s="17" t="str">
        <f t="shared" si="24"/>
        <v/>
      </c>
      <c r="W580" s="17" t="str">
        <f t="shared" si="25"/>
        <v/>
      </c>
      <c r="X580" s="17">
        <f t="shared" si="26"/>
        <v>9.3466383676153626E-3</v>
      </c>
    </row>
    <row r="581" spans="20:24" x14ac:dyDescent="0.2">
      <c r="T581" s="18">
        <v>576</v>
      </c>
      <c r="U581" s="16">
        <v>2.7499999999998801</v>
      </c>
      <c r="V581" s="17" t="str">
        <f t="shared" si="24"/>
        <v/>
      </c>
      <c r="W581" s="17" t="str">
        <f t="shared" si="25"/>
        <v/>
      </c>
      <c r="X581" s="17">
        <f t="shared" si="26"/>
        <v>9.0935625015940488E-3</v>
      </c>
    </row>
    <row r="582" spans="20:24" x14ac:dyDescent="0.2">
      <c r="T582" s="18">
        <v>577</v>
      </c>
      <c r="U582" s="16">
        <v>2.7599999999998799</v>
      </c>
      <c r="V582" s="17" t="str">
        <f t="shared" si="24"/>
        <v/>
      </c>
      <c r="W582" s="17" t="str">
        <f t="shared" si="25"/>
        <v/>
      </c>
      <c r="X582" s="17">
        <f t="shared" si="26"/>
        <v>8.846454398240158E-3</v>
      </c>
    </row>
    <row r="583" spans="20:24" x14ac:dyDescent="0.2">
      <c r="T583" s="18">
        <v>578</v>
      </c>
      <c r="U583" s="16">
        <v>2.7699999999998801</v>
      </c>
      <c r="V583" s="17" t="str">
        <f t="shared" ref="V583:V606" si="27">IF(U583&lt;$V$4,NORMDIST(U583,0,1,0),"")</f>
        <v/>
      </c>
      <c r="W583" s="17" t="str">
        <f t="shared" ref="W583:W606" si="28">IF(AND(U583&gt;=$V$4,U583&lt;=$X$4),NORMDIST(U583,0,1,0),"")</f>
        <v/>
      </c>
      <c r="X583" s="17">
        <f t="shared" ref="X583:X606" si="29">IF(U583&gt;$X$4,NORMDIST(U583,0,1,0),"")</f>
        <v>8.605200637502532E-3</v>
      </c>
    </row>
    <row r="584" spans="20:24" x14ac:dyDescent="0.2">
      <c r="T584" s="18">
        <v>579</v>
      </c>
      <c r="U584" s="16">
        <v>2.7799999999998799</v>
      </c>
      <c r="V584" s="17" t="str">
        <f t="shared" si="27"/>
        <v/>
      </c>
      <c r="W584" s="17" t="str">
        <f t="shared" si="28"/>
        <v/>
      </c>
      <c r="X584" s="17">
        <f t="shared" si="29"/>
        <v>8.3696891546558259E-3</v>
      </c>
    </row>
    <row r="585" spans="20:24" x14ac:dyDescent="0.2">
      <c r="T585" s="18">
        <v>580</v>
      </c>
      <c r="U585" s="16">
        <v>2.7899999999998801</v>
      </c>
      <c r="V585" s="17" t="str">
        <f t="shared" si="27"/>
        <v/>
      </c>
      <c r="W585" s="17" t="str">
        <f t="shared" si="28"/>
        <v/>
      </c>
      <c r="X585" s="17">
        <f t="shared" si="29"/>
        <v>8.1398092475487467E-3</v>
      </c>
    </row>
    <row r="586" spans="20:24" x14ac:dyDescent="0.2">
      <c r="T586" s="18">
        <v>581</v>
      </c>
      <c r="U586" s="16">
        <v>2.7999999999998799</v>
      </c>
      <c r="V586" s="17" t="str">
        <f t="shared" si="27"/>
        <v/>
      </c>
      <c r="W586" s="17" t="str">
        <f t="shared" si="28"/>
        <v/>
      </c>
      <c r="X586" s="17">
        <f t="shared" si="29"/>
        <v>7.9154515829826261E-3</v>
      </c>
    </row>
    <row r="587" spans="20:24" x14ac:dyDescent="0.2">
      <c r="T587" s="18">
        <v>582</v>
      </c>
      <c r="U587" s="16">
        <v>2.8099999999998801</v>
      </c>
      <c r="V587" s="17" t="str">
        <f t="shared" si="27"/>
        <v/>
      </c>
      <c r="W587" s="17" t="str">
        <f t="shared" si="28"/>
        <v/>
      </c>
      <c r="X587" s="17">
        <f t="shared" si="29"/>
        <v>7.6965082022399153E-3</v>
      </c>
    </row>
    <row r="588" spans="20:24" x14ac:dyDescent="0.2">
      <c r="T588" s="18">
        <v>583</v>
      </c>
      <c r="U588" s="16">
        <v>2.8199999999998799</v>
      </c>
      <c r="V588" s="17" t="str">
        <f t="shared" si="27"/>
        <v/>
      </c>
      <c r="W588" s="17" t="str">
        <f t="shared" si="28"/>
        <v/>
      </c>
      <c r="X588" s="17">
        <f t="shared" si="29"/>
        <v>7.4828725257830922E-3</v>
      </c>
    </row>
    <row r="589" spans="20:24" x14ac:dyDescent="0.2">
      <c r="T589" s="18">
        <v>584</v>
      </c>
      <c r="U589" s="16">
        <v>2.8299999999998802</v>
      </c>
      <c r="V589" s="17" t="str">
        <f t="shared" si="27"/>
        <v/>
      </c>
      <c r="W589" s="17" t="str">
        <f t="shared" si="28"/>
        <v/>
      </c>
      <c r="X589" s="17">
        <f t="shared" si="29"/>
        <v>7.2744393571436859E-3</v>
      </c>
    </row>
    <row r="590" spans="20:24" x14ac:dyDescent="0.2">
      <c r="T590" s="18">
        <v>585</v>
      </c>
      <c r="U590" s="16">
        <v>2.83999999999988</v>
      </c>
      <c r="V590" s="17" t="str">
        <f t="shared" si="27"/>
        <v/>
      </c>
      <c r="W590" s="17" t="str">
        <f t="shared" si="28"/>
        <v/>
      </c>
      <c r="X590" s="17">
        <f t="shared" si="29"/>
        <v>7.07110488602186E-3</v>
      </c>
    </row>
    <row r="591" spans="20:24" x14ac:dyDescent="0.2">
      <c r="T591" s="18">
        <v>586</v>
      </c>
      <c r="U591" s="16">
        <v>2.8499999999998802</v>
      </c>
      <c r="V591" s="17" t="str">
        <f t="shared" si="27"/>
        <v/>
      </c>
      <c r="W591" s="17" t="str">
        <f t="shared" si="28"/>
        <v/>
      </c>
      <c r="X591" s="17">
        <f t="shared" si="29"/>
        <v>6.8727666906163208E-3</v>
      </c>
    </row>
    <row r="592" spans="20:24" x14ac:dyDescent="0.2">
      <c r="T592" s="18">
        <v>587</v>
      </c>
      <c r="U592" s="16">
        <v>2.85999999999988</v>
      </c>
      <c r="V592" s="17" t="str">
        <f t="shared" si="27"/>
        <v/>
      </c>
      <c r="W592" s="17" t="str">
        <f t="shared" si="28"/>
        <v/>
      </c>
      <c r="X592" s="17">
        <f t="shared" si="29"/>
        <v>6.6793237392049109E-3</v>
      </c>
    </row>
    <row r="593" spans="20:24" x14ac:dyDescent="0.2">
      <c r="T593" s="18">
        <v>588</v>
      </c>
      <c r="U593" s="16">
        <v>2.86999999999987</v>
      </c>
      <c r="V593" s="17" t="str">
        <f t="shared" si="27"/>
        <v/>
      </c>
      <c r="W593" s="17" t="str">
        <f t="shared" si="28"/>
        <v/>
      </c>
      <c r="X593" s="17">
        <f t="shared" si="29"/>
        <v>6.4906763909957851E-3</v>
      </c>
    </row>
    <row r="594" spans="20:24" x14ac:dyDescent="0.2">
      <c r="T594" s="18">
        <v>589</v>
      </c>
      <c r="U594" s="16">
        <v>2.8799999999998702</v>
      </c>
      <c r="V594" s="17" t="str">
        <f t="shared" si="27"/>
        <v/>
      </c>
      <c r="W594" s="17" t="str">
        <f t="shared" si="28"/>
        <v/>
      </c>
      <c r="X594" s="17">
        <f t="shared" si="29"/>
        <v>6.3067263962682859E-3</v>
      </c>
    </row>
    <row r="595" spans="20:24" x14ac:dyDescent="0.2">
      <c r="T595" s="18">
        <v>590</v>
      </c>
      <c r="U595" s="16">
        <v>2.88999999999987</v>
      </c>
      <c r="V595" s="17" t="str">
        <f t="shared" si="27"/>
        <v/>
      </c>
      <c r="W595" s="17" t="str">
        <f t="shared" si="28"/>
        <v/>
      </c>
      <c r="X595" s="17">
        <f t="shared" si="29"/>
        <v>6.1273768958259901E-3</v>
      </c>
    </row>
    <row r="596" spans="20:24" x14ac:dyDescent="0.2">
      <c r="T596" s="18">
        <v>591</v>
      </c>
      <c r="U596" s="16">
        <v>2.8999999999998698</v>
      </c>
      <c r="V596" s="17" t="str">
        <f t="shared" si="27"/>
        <v/>
      </c>
      <c r="W596" s="17" t="str">
        <f t="shared" si="28"/>
        <v/>
      </c>
      <c r="X596" s="17">
        <f t="shared" si="29"/>
        <v>5.9525324197781011E-3</v>
      </c>
    </row>
    <row r="597" spans="20:24" x14ac:dyDescent="0.2">
      <c r="T597" s="18">
        <v>592</v>
      </c>
      <c r="U597" s="16">
        <v>2.90999999999987</v>
      </c>
      <c r="V597" s="17" t="str">
        <f t="shared" si="27"/>
        <v/>
      </c>
      <c r="W597" s="17" t="str">
        <f t="shared" si="28"/>
        <v/>
      </c>
      <c r="X597" s="17">
        <f t="shared" si="29"/>
        <v>5.7820988856716648E-3</v>
      </c>
    </row>
    <row r="598" spans="20:24" x14ac:dyDescent="0.2">
      <c r="T598" s="18">
        <v>593</v>
      </c>
      <c r="U598" s="16">
        <v>2.9199999999998698</v>
      </c>
      <c r="V598" s="17" t="str">
        <f t="shared" si="27"/>
        <v/>
      </c>
      <c r="W598" s="17" t="str">
        <f t="shared" si="28"/>
        <v/>
      </c>
      <c r="X598" s="17">
        <f t="shared" si="29"/>
        <v>5.6159835959930984E-3</v>
      </c>
    </row>
    <row r="599" spans="20:24" x14ac:dyDescent="0.2">
      <c r="T599" s="18">
        <v>594</v>
      </c>
      <c r="U599" s="16">
        <v>2.92999999999987</v>
      </c>
      <c r="V599" s="17" t="str">
        <f t="shared" si="27"/>
        <v/>
      </c>
      <c r="W599" s="17" t="str">
        <f t="shared" si="28"/>
        <v/>
      </c>
      <c r="X599" s="17">
        <f t="shared" si="29"/>
        <v>5.4540952350586236E-3</v>
      </c>
    </row>
    <row r="600" spans="20:24" x14ac:dyDescent="0.2">
      <c r="T600" s="18">
        <v>595</v>
      </c>
      <c r="U600" s="16">
        <v>2.9399999999998698</v>
      </c>
      <c r="V600" s="17" t="str">
        <f t="shared" si="27"/>
        <v/>
      </c>
      <c r="W600" s="17" t="str">
        <f t="shared" si="28"/>
        <v/>
      </c>
      <c r="X600" s="17">
        <f t="shared" si="29"/>
        <v>5.2963438653130428E-3</v>
      </c>
    </row>
    <row r="601" spans="20:24" x14ac:dyDescent="0.2">
      <c r="T601" s="18">
        <v>596</v>
      </c>
      <c r="U601" s="16">
        <v>2.9499999999998701</v>
      </c>
      <c r="V601" s="17" t="str">
        <f t="shared" si="27"/>
        <v/>
      </c>
      <c r="W601" s="17" t="str">
        <f t="shared" si="28"/>
        <v/>
      </c>
      <c r="X601" s="17">
        <f t="shared" si="29"/>
        <v>5.1426409230559125E-3</v>
      </c>
    </row>
    <row r="602" spans="20:24" x14ac:dyDescent="0.2">
      <c r="T602" s="18">
        <v>597</v>
      </c>
      <c r="U602" s="16">
        <v>2.9599999999998698</v>
      </c>
      <c r="V602" s="17" t="str">
        <f t="shared" si="27"/>
        <v/>
      </c>
      <c r="W602" s="17" t="str">
        <f t="shared" si="28"/>
        <v/>
      </c>
      <c r="X602" s="17">
        <f t="shared" si="29"/>
        <v>4.992899213614301E-3</v>
      </c>
    </row>
    <row r="603" spans="20:24" x14ac:dyDescent="0.2">
      <c r="T603" s="18">
        <v>598</v>
      </c>
      <c r="U603" s="16">
        <v>2.9699999999998701</v>
      </c>
      <c r="V603" s="17" t="str">
        <f t="shared" si="27"/>
        <v/>
      </c>
      <c r="W603" s="17" t="str">
        <f t="shared" si="28"/>
        <v/>
      </c>
      <c r="X603" s="17">
        <f t="shared" si="29"/>
        <v>4.8470329059808167E-3</v>
      </c>
    </row>
    <row r="604" spans="20:24" x14ac:dyDescent="0.2">
      <c r="T604" s="18">
        <v>599</v>
      </c>
      <c r="U604" s="16">
        <v>2.9799999999998699</v>
      </c>
      <c r="V604" s="17" t="str">
        <f t="shared" si="27"/>
        <v/>
      </c>
      <c r="W604" s="17" t="str">
        <f t="shared" si="28"/>
        <v/>
      </c>
      <c r="X604" s="17">
        <f t="shared" si="29"/>
        <v>4.7049575269358058E-3</v>
      </c>
    </row>
    <row r="605" spans="20:24" x14ac:dyDescent="0.2">
      <c r="T605" s="18">
        <v>600</v>
      </c>
      <c r="U605" s="16">
        <v>2.9899999999998701</v>
      </c>
      <c r="V605" s="17" t="str">
        <f t="shared" si="27"/>
        <v/>
      </c>
      <c r="W605" s="17" t="str">
        <f t="shared" si="28"/>
        <v/>
      </c>
      <c r="X605" s="17">
        <f t="shared" si="29"/>
        <v>4.5665899546719216E-3</v>
      </c>
    </row>
    <row r="606" spans="20:24" x14ac:dyDescent="0.2">
      <c r="T606" s="18">
        <v>601</v>
      </c>
      <c r="U606" s="16">
        <v>2.9999999999998699</v>
      </c>
      <c r="V606" s="17" t="str">
        <f t="shared" si="27"/>
        <v/>
      </c>
      <c r="W606" s="17" t="str">
        <f t="shared" si="28"/>
        <v/>
      </c>
      <c r="X606" s="17">
        <f t="shared" si="29"/>
        <v>4.4318484119397396E-3</v>
      </c>
    </row>
    <row r="607" spans="20:24" x14ac:dyDescent="0.2">
      <c r="U607" s="3"/>
    </row>
    <row r="608" spans="20:24" x14ac:dyDescent="0.2">
      <c r="U608" s="3"/>
    </row>
    <row r="609" spans="21:21" x14ac:dyDescent="0.2">
      <c r="U609" s="3"/>
    </row>
    <row r="610" spans="21:21" x14ac:dyDescent="0.2">
      <c r="U610" s="3"/>
    </row>
    <row r="611" spans="21:21" x14ac:dyDescent="0.2">
      <c r="U611" s="3"/>
    </row>
    <row r="612" spans="21:21" x14ac:dyDescent="0.2">
      <c r="U612" s="3"/>
    </row>
    <row r="613" spans="21:21" x14ac:dyDescent="0.2">
      <c r="U613" s="3"/>
    </row>
    <row r="614" spans="21:21" x14ac:dyDescent="0.2">
      <c r="U614" s="3"/>
    </row>
    <row r="615" spans="21:21" x14ac:dyDescent="0.2">
      <c r="U615" s="3"/>
    </row>
    <row r="616" spans="21:21" x14ac:dyDescent="0.2">
      <c r="U616" s="3"/>
    </row>
    <row r="617" spans="21:21" x14ac:dyDescent="0.2">
      <c r="U617" s="3"/>
    </row>
    <row r="618" spans="21:21" x14ac:dyDescent="0.2">
      <c r="U618" s="3"/>
    </row>
    <row r="619" spans="21:21" x14ac:dyDescent="0.2">
      <c r="U619" s="3"/>
    </row>
    <row r="620" spans="21:21" x14ac:dyDescent="0.2">
      <c r="U620" s="3"/>
    </row>
    <row r="621" spans="21:21" x14ac:dyDescent="0.2">
      <c r="U621" s="3"/>
    </row>
    <row r="622" spans="21:21" x14ac:dyDescent="0.2">
      <c r="U622" s="3"/>
    </row>
    <row r="623" spans="21:21" x14ac:dyDescent="0.2">
      <c r="U623" s="3"/>
    </row>
    <row r="624" spans="21:21" x14ac:dyDescent="0.2">
      <c r="U624" s="3"/>
    </row>
    <row r="625" spans="21:21" x14ac:dyDescent="0.2">
      <c r="U625" s="3"/>
    </row>
    <row r="626" spans="21:21" x14ac:dyDescent="0.2">
      <c r="U626" s="3"/>
    </row>
    <row r="627" spans="21:21" x14ac:dyDescent="0.2">
      <c r="U627" s="3"/>
    </row>
    <row r="628" spans="21:21" x14ac:dyDescent="0.2">
      <c r="U628" s="3"/>
    </row>
    <row r="629" spans="21:21" x14ac:dyDescent="0.2">
      <c r="U629" s="3"/>
    </row>
    <row r="630" spans="21:21" x14ac:dyDescent="0.2">
      <c r="U630" s="3"/>
    </row>
    <row r="631" spans="21:21" x14ac:dyDescent="0.2">
      <c r="U631" s="3"/>
    </row>
    <row r="632" spans="21:21" x14ac:dyDescent="0.2">
      <c r="U632" s="3"/>
    </row>
    <row r="633" spans="21:21" x14ac:dyDescent="0.2">
      <c r="U633" s="3"/>
    </row>
    <row r="634" spans="21:21" x14ac:dyDescent="0.2">
      <c r="U634" s="3"/>
    </row>
    <row r="635" spans="21:21" x14ac:dyDescent="0.2">
      <c r="U635" s="3"/>
    </row>
    <row r="636" spans="21:21" x14ac:dyDescent="0.2">
      <c r="U636" s="3"/>
    </row>
    <row r="637" spans="21:21" x14ac:dyDescent="0.2">
      <c r="U637" s="3"/>
    </row>
    <row r="638" spans="21:21" x14ac:dyDescent="0.2">
      <c r="U638" s="3"/>
    </row>
    <row r="639" spans="21:21" x14ac:dyDescent="0.2">
      <c r="U639" s="3"/>
    </row>
    <row r="640" spans="21:21" x14ac:dyDescent="0.2">
      <c r="U640" s="3"/>
    </row>
    <row r="641" spans="21:21" x14ac:dyDescent="0.2">
      <c r="U641" s="3"/>
    </row>
    <row r="642" spans="21:21" x14ac:dyDescent="0.2">
      <c r="U642" s="3"/>
    </row>
    <row r="643" spans="21:21" x14ac:dyDescent="0.2">
      <c r="U643" s="3"/>
    </row>
    <row r="644" spans="21:21" x14ac:dyDescent="0.2">
      <c r="U644" s="3"/>
    </row>
    <row r="645" spans="21:21" x14ac:dyDescent="0.2">
      <c r="U645" s="3"/>
    </row>
    <row r="646" spans="21:21" x14ac:dyDescent="0.2">
      <c r="U646" s="3"/>
    </row>
    <row r="647" spans="21:21" x14ac:dyDescent="0.2">
      <c r="U647" s="3"/>
    </row>
    <row r="648" spans="21:21" x14ac:dyDescent="0.2">
      <c r="U648" s="3"/>
    </row>
    <row r="649" spans="21:21" x14ac:dyDescent="0.2">
      <c r="U649" s="3"/>
    </row>
    <row r="650" spans="21:21" x14ac:dyDescent="0.2">
      <c r="U650" s="3"/>
    </row>
    <row r="651" spans="21:21" x14ac:dyDescent="0.2">
      <c r="U651" s="3"/>
    </row>
    <row r="652" spans="21:21" x14ac:dyDescent="0.2">
      <c r="U652" s="3"/>
    </row>
    <row r="653" spans="21:21" x14ac:dyDescent="0.2">
      <c r="U653" s="3"/>
    </row>
    <row r="654" spans="21:21" x14ac:dyDescent="0.2">
      <c r="U654" s="3"/>
    </row>
    <row r="655" spans="21:21" x14ac:dyDescent="0.2">
      <c r="U655" s="3"/>
    </row>
    <row r="656" spans="21:21" x14ac:dyDescent="0.2">
      <c r="U656" s="3"/>
    </row>
    <row r="657" spans="21:21" x14ac:dyDescent="0.2">
      <c r="U657" s="3"/>
    </row>
    <row r="658" spans="21:21" x14ac:dyDescent="0.2">
      <c r="U658" s="3"/>
    </row>
    <row r="659" spans="21:21" x14ac:dyDescent="0.2">
      <c r="U659" s="3"/>
    </row>
    <row r="660" spans="21:21" x14ac:dyDescent="0.2">
      <c r="U660" s="3"/>
    </row>
    <row r="661" spans="21:21" x14ac:dyDescent="0.2">
      <c r="U661" s="3"/>
    </row>
    <row r="662" spans="21:21" x14ac:dyDescent="0.2">
      <c r="U662" s="3"/>
    </row>
    <row r="663" spans="21:21" x14ac:dyDescent="0.2">
      <c r="U663" s="3"/>
    </row>
    <row r="664" spans="21:21" x14ac:dyDescent="0.2">
      <c r="U664" s="3"/>
    </row>
    <row r="665" spans="21:21" x14ac:dyDescent="0.2">
      <c r="U665" s="3"/>
    </row>
    <row r="666" spans="21:21" x14ac:dyDescent="0.2">
      <c r="U666" s="3"/>
    </row>
    <row r="667" spans="21:21" x14ac:dyDescent="0.2">
      <c r="U667" s="3"/>
    </row>
    <row r="668" spans="21:21" x14ac:dyDescent="0.2">
      <c r="U668" s="3"/>
    </row>
    <row r="669" spans="21:21" x14ac:dyDescent="0.2">
      <c r="U669" s="3"/>
    </row>
    <row r="670" spans="21:21" x14ac:dyDescent="0.2">
      <c r="U670" s="3"/>
    </row>
    <row r="671" spans="21:21" x14ac:dyDescent="0.2">
      <c r="U671" s="3"/>
    </row>
    <row r="672" spans="21:21" x14ac:dyDescent="0.2">
      <c r="U672" s="3"/>
    </row>
    <row r="673" spans="21:21" x14ac:dyDescent="0.2">
      <c r="U673" s="3"/>
    </row>
    <row r="674" spans="21:21" x14ac:dyDescent="0.2">
      <c r="U674" s="3"/>
    </row>
    <row r="675" spans="21:21" x14ac:dyDescent="0.2">
      <c r="U675" s="3"/>
    </row>
    <row r="676" spans="21:21" x14ac:dyDescent="0.2">
      <c r="U676" s="3"/>
    </row>
    <row r="677" spans="21:21" x14ac:dyDescent="0.2">
      <c r="U677" s="3"/>
    </row>
    <row r="678" spans="21:21" x14ac:dyDescent="0.2">
      <c r="U678" s="3"/>
    </row>
    <row r="679" spans="21:21" x14ac:dyDescent="0.2">
      <c r="U679" s="3"/>
    </row>
    <row r="680" spans="21:21" x14ac:dyDescent="0.2">
      <c r="U680" s="3"/>
    </row>
    <row r="681" spans="21:21" x14ac:dyDescent="0.2">
      <c r="U681" s="3"/>
    </row>
    <row r="682" spans="21:21" x14ac:dyDescent="0.2">
      <c r="U682" s="3"/>
    </row>
    <row r="683" spans="21:21" x14ac:dyDescent="0.2">
      <c r="U683" s="3"/>
    </row>
    <row r="684" spans="21:21" x14ac:dyDescent="0.2">
      <c r="U684" s="3"/>
    </row>
    <row r="685" spans="21:21" x14ac:dyDescent="0.2">
      <c r="U685" s="3"/>
    </row>
    <row r="686" spans="21:21" x14ac:dyDescent="0.2">
      <c r="U686" s="3"/>
    </row>
    <row r="687" spans="21:21" x14ac:dyDescent="0.2">
      <c r="U687" s="3"/>
    </row>
    <row r="688" spans="21:21" x14ac:dyDescent="0.2">
      <c r="U688" s="3"/>
    </row>
    <row r="689" spans="21:21" x14ac:dyDescent="0.2">
      <c r="U689" s="3"/>
    </row>
    <row r="690" spans="21:21" x14ac:dyDescent="0.2">
      <c r="U690" s="3"/>
    </row>
    <row r="691" spans="21:21" x14ac:dyDescent="0.2">
      <c r="U691" s="3"/>
    </row>
    <row r="692" spans="21:21" x14ac:dyDescent="0.2">
      <c r="U692" s="3"/>
    </row>
    <row r="693" spans="21:21" x14ac:dyDescent="0.2">
      <c r="U693" s="3"/>
    </row>
    <row r="694" spans="21:21" x14ac:dyDescent="0.2">
      <c r="U694" s="3"/>
    </row>
    <row r="695" spans="21:21" x14ac:dyDescent="0.2">
      <c r="U695" s="3"/>
    </row>
    <row r="696" spans="21:21" x14ac:dyDescent="0.2">
      <c r="U696" s="3"/>
    </row>
    <row r="697" spans="21:21" x14ac:dyDescent="0.2">
      <c r="U697" s="3"/>
    </row>
    <row r="698" spans="21:21" x14ac:dyDescent="0.2">
      <c r="U698" s="3"/>
    </row>
    <row r="699" spans="21:21" x14ac:dyDescent="0.2">
      <c r="U699" s="3"/>
    </row>
    <row r="700" spans="21:21" x14ac:dyDescent="0.2">
      <c r="U700" s="3"/>
    </row>
    <row r="701" spans="21:21" x14ac:dyDescent="0.2">
      <c r="U701" s="3"/>
    </row>
    <row r="702" spans="21:21" x14ac:dyDescent="0.2">
      <c r="U702" s="3"/>
    </row>
    <row r="703" spans="21:21" x14ac:dyDescent="0.2">
      <c r="U703" s="3"/>
    </row>
    <row r="704" spans="21:21" x14ac:dyDescent="0.2">
      <c r="U704" s="3"/>
    </row>
    <row r="705" spans="21:21" x14ac:dyDescent="0.2">
      <c r="U705" s="3"/>
    </row>
    <row r="706" spans="21:21" x14ac:dyDescent="0.2">
      <c r="U706" s="3"/>
    </row>
    <row r="707" spans="21:21" x14ac:dyDescent="0.2">
      <c r="U707" s="3"/>
    </row>
    <row r="708" spans="21:21" x14ac:dyDescent="0.2">
      <c r="U708" s="3"/>
    </row>
    <row r="709" spans="21:21" x14ac:dyDescent="0.2">
      <c r="U709" s="3"/>
    </row>
    <row r="710" spans="21:21" x14ac:dyDescent="0.2">
      <c r="U710" s="3"/>
    </row>
    <row r="711" spans="21:21" x14ac:dyDescent="0.2">
      <c r="U711" s="3"/>
    </row>
    <row r="712" spans="21:21" x14ac:dyDescent="0.2">
      <c r="U712" s="3"/>
    </row>
    <row r="713" spans="21:21" x14ac:dyDescent="0.2">
      <c r="U713" s="3"/>
    </row>
    <row r="714" spans="21:21" x14ac:dyDescent="0.2">
      <c r="U714" s="3"/>
    </row>
    <row r="715" spans="21:21" x14ac:dyDescent="0.2">
      <c r="U715" s="3"/>
    </row>
    <row r="716" spans="21:21" x14ac:dyDescent="0.2">
      <c r="U716" s="3"/>
    </row>
    <row r="717" spans="21:21" x14ac:dyDescent="0.2">
      <c r="U717" s="3"/>
    </row>
    <row r="718" spans="21:21" x14ac:dyDescent="0.2">
      <c r="U718" s="3"/>
    </row>
    <row r="719" spans="21:21" x14ac:dyDescent="0.2">
      <c r="U719" s="3"/>
    </row>
    <row r="720" spans="21:21" x14ac:dyDescent="0.2">
      <c r="U720" s="3"/>
    </row>
    <row r="721" spans="21:21" x14ac:dyDescent="0.2">
      <c r="U721" s="3"/>
    </row>
    <row r="722" spans="21:21" x14ac:dyDescent="0.2">
      <c r="U722" s="3"/>
    </row>
    <row r="723" spans="21:21" x14ac:dyDescent="0.2">
      <c r="U723" s="3"/>
    </row>
    <row r="724" spans="21:21" x14ac:dyDescent="0.2">
      <c r="U724" s="3"/>
    </row>
    <row r="725" spans="21:21" x14ac:dyDescent="0.2">
      <c r="U725" s="3"/>
    </row>
    <row r="726" spans="21:21" x14ac:dyDescent="0.2">
      <c r="U726" s="3"/>
    </row>
    <row r="727" spans="21:21" x14ac:dyDescent="0.2">
      <c r="U727" s="3"/>
    </row>
    <row r="728" spans="21:21" x14ac:dyDescent="0.2">
      <c r="U728" s="3"/>
    </row>
    <row r="729" spans="21:21" x14ac:dyDescent="0.2">
      <c r="U729" s="3"/>
    </row>
    <row r="730" spans="21:21" x14ac:dyDescent="0.2">
      <c r="U730" s="3"/>
    </row>
    <row r="731" spans="21:21" x14ac:dyDescent="0.2">
      <c r="U731" s="3"/>
    </row>
    <row r="732" spans="21:21" x14ac:dyDescent="0.2">
      <c r="U732" s="3"/>
    </row>
    <row r="733" spans="21:21" x14ac:dyDescent="0.2">
      <c r="U733" s="3"/>
    </row>
    <row r="734" spans="21:21" x14ac:dyDescent="0.2">
      <c r="U734" s="3"/>
    </row>
    <row r="735" spans="21:21" x14ac:dyDescent="0.2">
      <c r="U735" s="3"/>
    </row>
    <row r="736" spans="21:21" x14ac:dyDescent="0.2">
      <c r="U736" s="3"/>
    </row>
    <row r="737" spans="21:21" x14ac:dyDescent="0.2">
      <c r="U737" s="3"/>
    </row>
    <row r="738" spans="21:21" x14ac:dyDescent="0.2">
      <c r="U738" s="3"/>
    </row>
    <row r="739" spans="21:21" x14ac:dyDescent="0.2">
      <c r="U739" s="3"/>
    </row>
    <row r="740" spans="21:21" x14ac:dyDescent="0.2">
      <c r="U740" s="3"/>
    </row>
    <row r="741" spans="21:21" x14ac:dyDescent="0.2">
      <c r="U741" s="3"/>
    </row>
    <row r="742" spans="21:21" x14ac:dyDescent="0.2">
      <c r="U742" s="3"/>
    </row>
    <row r="743" spans="21:21" x14ac:dyDescent="0.2">
      <c r="U743" s="3"/>
    </row>
    <row r="744" spans="21:21" x14ac:dyDescent="0.2">
      <c r="U744" s="3"/>
    </row>
    <row r="745" spans="21:21" x14ac:dyDescent="0.2">
      <c r="U745" s="3"/>
    </row>
    <row r="746" spans="21:21" x14ac:dyDescent="0.2">
      <c r="U746" s="3"/>
    </row>
    <row r="747" spans="21:21" x14ac:dyDescent="0.2">
      <c r="U747" s="3"/>
    </row>
    <row r="748" spans="21:21" x14ac:dyDescent="0.2">
      <c r="U748" s="3"/>
    </row>
    <row r="749" spans="21:21" x14ac:dyDescent="0.2">
      <c r="U749" s="3"/>
    </row>
    <row r="750" spans="21:21" x14ac:dyDescent="0.2">
      <c r="U750" s="3"/>
    </row>
    <row r="751" spans="21:21" x14ac:dyDescent="0.2">
      <c r="U751" s="3"/>
    </row>
    <row r="752" spans="21:21" x14ac:dyDescent="0.2">
      <c r="U752" s="3"/>
    </row>
    <row r="753" spans="21:21" x14ac:dyDescent="0.2">
      <c r="U753" s="3"/>
    </row>
    <row r="754" spans="21:21" x14ac:dyDescent="0.2">
      <c r="U754" s="3"/>
    </row>
    <row r="755" spans="21:21" x14ac:dyDescent="0.2">
      <c r="U755" s="3"/>
    </row>
    <row r="756" spans="21:21" x14ac:dyDescent="0.2">
      <c r="U756" s="3"/>
    </row>
    <row r="757" spans="21:21" x14ac:dyDescent="0.2">
      <c r="U757" s="3"/>
    </row>
    <row r="758" spans="21:21" x14ac:dyDescent="0.2">
      <c r="U758" s="3"/>
    </row>
    <row r="759" spans="21:21" x14ac:dyDescent="0.2">
      <c r="U759" s="3"/>
    </row>
    <row r="760" spans="21:21" x14ac:dyDescent="0.2">
      <c r="U760" s="3"/>
    </row>
    <row r="761" spans="21:21" x14ac:dyDescent="0.2">
      <c r="U761" s="3"/>
    </row>
    <row r="762" spans="21:21" x14ac:dyDescent="0.2">
      <c r="U762" s="3"/>
    </row>
    <row r="763" spans="21:21" x14ac:dyDescent="0.2">
      <c r="U763" s="3"/>
    </row>
    <row r="764" spans="21:21" x14ac:dyDescent="0.2">
      <c r="U764" s="3"/>
    </row>
    <row r="765" spans="21:21" x14ac:dyDescent="0.2">
      <c r="U765" s="3"/>
    </row>
    <row r="766" spans="21:21" x14ac:dyDescent="0.2">
      <c r="U766" s="3"/>
    </row>
    <row r="767" spans="21:21" x14ac:dyDescent="0.2">
      <c r="U767" s="3"/>
    </row>
    <row r="768" spans="21:21" x14ac:dyDescent="0.2">
      <c r="U768" s="3"/>
    </row>
    <row r="769" spans="21:21" x14ac:dyDescent="0.2">
      <c r="U769" s="3"/>
    </row>
    <row r="770" spans="21:21" x14ac:dyDescent="0.2">
      <c r="U770" s="3"/>
    </row>
    <row r="771" spans="21:21" x14ac:dyDescent="0.2">
      <c r="U771" s="3"/>
    </row>
    <row r="772" spans="21:21" x14ac:dyDescent="0.2">
      <c r="U772" s="3"/>
    </row>
    <row r="773" spans="21:21" x14ac:dyDescent="0.2">
      <c r="U773" s="3"/>
    </row>
    <row r="774" spans="21:21" x14ac:dyDescent="0.2">
      <c r="U774" s="3"/>
    </row>
    <row r="775" spans="21:21" x14ac:dyDescent="0.2">
      <c r="U775" s="3"/>
    </row>
    <row r="776" spans="21:21" x14ac:dyDescent="0.2">
      <c r="U776" s="3"/>
    </row>
    <row r="777" spans="21:21" x14ac:dyDescent="0.2">
      <c r="U777" s="3"/>
    </row>
    <row r="778" spans="21:21" x14ac:dyDescent="0.2">
      <c r="U778" s="3"/>
    </row>
    <row r="779" spans="21:21" x14ac:dyDescent="0.2">
      <c r="U779" s="3"/>
    </row>
    <row r="780" spans="21:21" x14ac:dyDescent="0.2">
      <c r="U780" s="3"/>
    </row>
    <row r="781" spans="21:21" x14ac:dyDescent="0.2">
      <c r="U781" s="3"/>
    </row>
    <row r="782" spans="21:21" x14ac:dyDescent="0.2">
      <c r="U782" s="3"/>
    </row>
    <row r="783" spans="21:21" x14ac:dyDescent="0.2">
      <c r="U783" s="3"/>
    </row>
    <row r="784" spans="21:21" x14ac:dyDescent="0.2">
      <c r="U784" s="3"/>
    </row>
    <row r="785" spans="21:21" x14ac:dyDescent="0.2">
      <c r="U785" s="3"/>
    </row>
    <row r="786" spans="21:21" x14ac:dyDescent="0.2">
      <c r="U786" s="3"/>
    </row>
    <row r="787" spans="21:21" x14ac:dyDescent="0.2">
      <c r="U787" s="3"/>
    </row>
    <row r="788" spans="21:21" x14ac:dyDescent="0.2">
      <c r="U788" s="3"/>
    </row>
    <row r="789" spans="21:21" x14ac:dyDescent="0.2">
      <c r="U789" s="3"/>
    </row>
    <row r="790" spans="21:21" x14ac:dyDescent="0.2">
      <c r="U790" s="3"/>
    </row>
    <row r="791" spans="21:21" x14ac:dyDescent="0.2">
      <c r="U791" s="3"/>
    </row>
    <row r="792" spans="21:21" x14ac:dyDescent="0.2">
      <c r="U792" s="3"/>
    </row>
    <row r="793" spans="21:21" x14ac:dyDescent="0.2">
      <c r="U793" s="3"/>
    </row>
    <row r="794" spans="21:21" x14ac:dyDescent="0.2">
      <c r="U794" s="3"/>
    </row>
    <row r="795" spans="21:21" x14ac:dyDescent="0.2">
      <c r="U795" s="3"/>
    </row>
    <row r="796" spans="21:21" x14ac:dyDescent="0.2">
      <c r="U796" s="3"/>
    </row>
    <row r="797" spans="21:21" x14ac:dyDescent="0.2">
      <c r="U797" s="3"/>
    </row>
    <row r="798" spans="21:21" x14ac:dyDescent="0.2">
      <c r="U798" s="3"/>
    </row>
    <row r="799" spans="21:21" x14ac:dyDescent="0.2">
      <c r="U799" s="3"/>
    </row>
    <row r="800" spans="21:21" x14ac:dyDescent="0.2">
      <c r="U800" s="3"/>
    </row>
    <row r="801" spans="21:21" x14ac:dyDescent="0.2">
      <c r="U801" s="3"/>
    </row>
    <row r="802" spans="21:21" x14ac:dyDescent="0.2">
      <c r="U802" s="3"/>
    </row>
    <row r="803" spans="21:21" x14ac:dyDescent="0.2">
      <c r="U803" s="3"/>
    </row>
    <row r="804" spans="21:21" x14ac:dyDescent="0.2">
      <c r="U804" s="3"/>
    </row>
    <row r="805" spans="21:21" x14ac:dyDescent="0.2">
      <c r="U805" s="3"/>
    </row>
    <row r="806" spans="21:21" x14ac:dyDescent="0.2">
      <c r="U806" s="3"/>
    </row>
    <row r="807" spans="21:21" x14ac:dyDescent="0.2">
      <c r="U807" s="3"/>
    </row>
    <row r="808" spans="21:21" x14ac:dyDescent="0.2">
      <c r="U808" s="3"/>
    </row>
    <row r="809" spans="21:21" x14ac:dyDescent="0.2">
      <c r="U809" s="3"/>
    </row>
    <row r="810" spans="21:21" x14ac:dyDescent="0.2">
      <c r="U810" s="3"/>
    </row>
    <row r="811" spans="21:21" x14ac:dyDescent="0.2">
      <c r="U811" s="3"/>
    </row>
    <row r="812" spans="21:21" x14ac:dyDescent="0.2">
      <c r="U812" s="3"/>
    </row>
    <row r="813" spans="21:21" x14ac:dyDescent="0.2">
      <c r="U813" s="3"/>
    </row>
    <row r="814" spans="21:21" x14ac:dyDescent="0.2">
      <c r="U814" s="3"/>
    </row>
    <row r="815" spans="21:21" x14ac:dyDescent="0.2">
      <c r="U815" s="3"/>
    </row>
    <row r="816" spans="21:21" x14ac:dyDescent="0.2">
      <c r="U816" s="3"/>
    </row>
    <row r="817" spans="21:21" x14ac:dyDescent="0.2">
      <c r="U817" s="3"/>
    </row>
    <row r="818" spans="21:21" x14ac:dyDescent="0.2">
      <c r="U818" s="3"/>
    </row>
    <row r="819" spans="21:21" x14ac:dyDescent="0.2">
      <c r="U819" s="3"/>
    </row>
    <row r="820" spans="21:21" x14ac:dyDescent="0.2">
      <c r="U820" s="3"/>
    </row>
    <row r="821" spans="21:21" x14ac:dyDescent="0.2">
      <c r="U821" s="3"/>
    </row>
    <row r="822" spans="21:21" x14ac:dyDescent="0.2">
      <c r="U822" s="3"/>
    </row>
    <row r="823" spans="21:21" x14ac:dyDescent="0.2">
      <c r="U823" s="3"/>
    </row>
    <row r="824" spans="21:21" x14ac:dyDescent="0.2">
      <c r="U824" s="3"/>
    </row>
    <row r="825" spans="21:21" x14ac:dyDescent="0.2">
      <c r="U825" s="3"/>
    </row>
    <row r="826" spans="21:21" x14ac:dyDescent="0.2">
      <c r="U826" s="3"/>
    </row>
    <row r="827" spans="21:21" x14ac:dyDescent="0.2">
      <c r="U827" s="3"/>
    </row>
    <row r="828" spans="21:21" x14ac:dyDescent="0.2">
      <c r="U828" s="3"/>
    </row>
    <row r="829" spans="21:21" x14ac:dyDescent="0.2">
      <c r="U829" s="3"/>
    </row>
    <row r="830" spans="21:21" x14ac:dyDescent="0.2">
      <c r="U830" s="3"/>
    </row>
    <row r="831" spans="21:21" x14ac:dyDescent="0.2">
      <c r="U831" s="3"/>
    </row>
    <row r="832" spans="21:21" x14ac:dyDescent="0.2">
      <c r="U832" s="3"/>
    </row>
    <row r="833" spans="21:21" x14ac:dyDescent="0.2">
      <c r="U833" s="3"/>
    </row>
    <row r="834" spans="21:21" x14ac:dyDescent="0.2">
      <c r="U834" s="3"/>
    </row>
    <row r="835" spans="21:21" x14ac:dyDescent="0.2">
      <c r="U835" s="3"/>
    </row>
    <row r="836" spans="21:21" x14ac:dyDescent="0.2">
      <c r="U836" s="3"/>
    </row>
    <row r="837" spans="21:21" x14ac:dyDescent="0.2">
      <c r="U837" s="3"/>
    </row>
    <row r="838" spans="21:21" x14ac:dyDescent="0.2">
      <c r="U838" s="3"/>
    </row>
    <row r="839" spans="21:21" x14ac:dyDescent="0.2">
      <c r="U839" s="3"/>
    </row>
    <row r="840" spans="21:21" x14ac:dyDescent="0.2">
      <c r="U840" s="3"/>
    </row>
    <row r="841" spans="21:21" x14ac:dyDescent="0.2">
      <c r="U841" s="3"/>
    </row>
    <row r="842" spans="21:21" x14ac:dyDescent="0.2">
      <c r="U842" s="3"/>
    </row>
    <row r="843" spans="21:21" x14ac:dyDescent="0.2">
      <c r="U843" s="3"/>
    </row>
    <row r="844" spans="21:21" x14ac:dyDescent="0.2">
      <c r="U844" s="3"/>
    </row>
    <row r="845" spans="21:21" x14ac:dyDescent="0.2">
      <c r="U845" s="3"/>
    </row>
    <row r="846" spans="21:21" x14ac:dyDescent="0.2">
      <c r="U846" s="3"/>
    </row>
    <row r="847" spans="21:21" x14ac:dyDescent="0.2">
      <c r="U847" s="3"/>
    </row>
    <row r="848" spans="21:21" x14ac:dyDescent="0.2">
      <c r="U848" s="3"/>
    </row>
    <row r="849" spans="21:21" x14ac:dyDescent="0.2">
      <c r="U849" s="3"/>
    </row>
    <row r="850" spans="21:21" x14ac:dyDescent="0.2">
      <c r="U850" s="3"/>
    </row>
    <row r="851" spans="21:21" x14ac:dyDescent="0.2">
      <c r="U851" s="3"/>
    </row>
    <row r="852" spans="21:21" x14ac:dyDescent="0.2">
      <c r="U852" s="3"/>
    </row>
    <row r="853" spans="21:21" x14ac:dyDescent="0.2">
      <c r="U853" s="3"/>
    </row>
    <row r="854" spans="21:21" x14ac:dyDescent="0.2">
      <c r="U854" s="3"/>
    </row>
    <row r="855" spans="21:21" x14ac:dyDescent="0.2">
      <c r="U855" s="3"/>
    </row>
    <row r="856" spans="21:21" x14ac:dyDescent="0.2">
      <c r="U856" s="3"/>
    </row>
    <row r="857" spans="21:21" x14ac:dyDescent="0.2">
      <c r="U857" s="3"/>
    </row>
    <row r="858" spans="21:21" x14ac:dyDescent="0.2">
      <c r="U858" s="3"/>
    </row>
    <row r="859" spans="21:21" x14ac:dyDescent="0.2">
      <c r="U859" s="3"/>
    </row>
    <row r="860" spans="21:21" x14ac:dyDescent="0.2">
      <c r="U860" s="3"/>
    </row>
    <row r="861" spans="21:21" x14ac:dyDescent="0.2">
      <c r="U861" s="3"/>
    </row>
    <row r="862" spans="21:21" x14ac:dyDescent="0.2">
      <c r="U862" s="3"/>
    </row>
    <row r="863" spans="21:21" x14ac:dyDescent="0.2">
      <c r="U863" s="3"/>
    </row>
    <row r="864" spans="21:21" x14ac:dyDescent="0.2">
      <c r="U864" s="3"/>
    </row>
    <row r="865" spans="21:21" x14ac:dyDescent="0.2">
      <c r="U865" s="3"/>
    </row>
    <row r="866" spans="21:21" x14ac:dyDescent="0.2">
      <c r="U866" s="3"/>
    </row>
    <row r="867" spans="21:21" x14ac:dyDescent="0.2">
      <c r="U867" s="3"/>
    </row>
    <row r="868" spans="21:21" x14ac:dyDescent="0.2">
      <c r="U868" s="3"/>
    </row>
    <row r="869" spans="21:21" x14ac:dyDescent="0.2">
      <c r="U869" s="3"/>
    </row>
    <row r="870" spans="21:21" x14ac:dyDescent="0.2">
      <c r="U870" s="3"/>
    </row>
    <row r="871" spans="21:21" x14ac:dyDescent="0.2">
      <c r="U871" s="3"/>
    </row>
    <row r="872" spans="21:21" x14ac:dyDescent="0.2">
      <c r="U872" s="3"/>
    </row>
    <row r="873" spans="21:21" x14ac:dyDescent="0.2">
      <c r="U873" s="3"/>
    </row>
    <row r="874" spans="21:21" x14ac:dyDescent="0.2">
      <c r="U874" s="3"/>
    </row>
    <row r="875" spans="21:21" x14ac:dyDescent="0.2">
      <c r="U875" s="3"/>
    </row>
    <row r="876" spans="21:21" x14ac:dyDescent="0.2">
      <c r="U876" s="3"/>
    </row>
    <row r="877" spans="21:21" x14ac:dyDescent="0.2">
      <c r="U877" s="3"/>
    </row>
    <row r="878" spans="21:21" x14ac:dyDescent="0.2">
      <c r="U878" s="3"/>
    </row>
    <row r="879" spans="21:21" x14ac:dyDescent="0.2">
      <c r="U879" s="3"/>
    </row>
    <row r="880" spans="21:21" x14ac:dyDescent="0.2">
      <c r="U880" s="3"/>
    </row>
    <row r="881" spans="21:21" x14ac:dyDescent="0.2">
      <c r="U881" s="3"/>
    </row>
    <row r="882" spans="21:21" x14ac:dyDescent="0.2">
      <c r="U882" s="3"/>
    </row>
    <row r="883" spans="21:21" x14ac:dyDescent="0.2">
      <c r="U883" s="3"/>
    </row>
    <row r="884" spans="21:21" x14ac:dyDescent="0.2">
      <c r="U884" s="3"/>
    </row>
    <row r="885" spans="21:21" x14ac:dyDescent="0.2">
      <c r="U885" s="3"/>
    </row>
    <row r="886" spans="21:21" x14ac:dyDescent="0.2">
      <c r="U886" s="3"/>
    </row>
    <row r="887" spans="21:21" x14ac:dyDescent="0.2">
      <c r="U887" s="3"/>
    </row>
    <row r="888" spans="21:21" x14ac:dyDescent="0.2">
      <c r="U888" s="3"/>
    </row>
    <row r="889" spans="21:21" x14ac:dyDescent="0.2">
      <c r="U889" s="3"/>
    </row>
    <row r="890" spans="21:21" x14ac:dyDescent="0.2">
      <c r="U890" s="3"/>
    </row>
    <row r="891" spans="21:21" x14ac:dyDescent="0.2">
      <c r="U891" s="3"/>
    </row>
    <row r="892" spans="21:21" x14ac:dyDescent="0.2">
      <c r="U892" s="3"/>
    </row>
    <row r="893" spans="21:21" x14ac:dyDescent="0.2">
      <c r="U893" s="3"/>
    </row>
    <row r="894" spans="21:21" x14ac:dyDescent="0.2">
      <c r="U894" s="3"/>
    </row>
    <row r="895" spans="21:21" x14ac:dyDescent="0.2">
      <c r="U895" s="3"/>
    </row>
    <row r="896" spans="21:21" x14ac:dyDescent="0.2">
      <c r="U896" s="3"/>
    </row>
    <row r="897" spans="21:21" x14ac:dyDescent="0.2">
      <c r="U897" s="3"/>
    </row>
    <row r="898" spans="21:21" x14ac:dyDescent="0.2">
      <c r="U898" s="3"/>
    </row>
    <row r="899" spans="21:21" x14ac:dyDescent="0.2">
      <c r="U899" s="3"/>
    </row>
    <row r="900" spans="21:21" x14ac:dyDescent="0.2">
      <c r="U900" s="3"/>
    </row>
    <row r="901" spans="21:21" x14ac:dyDescent="0.2">
      <c r="U901" s="3"/>
    </row>
    <row r="902" spans="21:21" x14ac:dyDescent="0.2">
      <c r="U902" s="3"/>
    </row>
    <row r="903" spans="21:21" x14ac:dyDescent="0.2">
      <c r="U903" s="3"/>
    </row>
    <row r="904" spans="21:21" x14ac:dyDescent="0.2">
      <c r="U904" s="3"/>
    </row>
    <row r="905" spans="21:21" x14ac:dyDescent="0.2">
      <c r="U905" s="3"/>
    </row>
    <row r="906" spans="21:21" x14ac:dyDescent="0.2">
      <c r="U906" s="3"/>
    </row>
    <row r="907" spans="21:21" x14ac:dyDescent="0.2">
      <c r="U907" s="3"/>
    </row>
    <row r="908" spans="21:21" x14ac:dyDescent="0.2">
      <c r="U908" s="3"/>
    </row>
    <row r="909" spans="21:21" x14ac:dyDescent="0.2">
      <c r="U909" s="3"/>
    </row>
    <row r="910" spans="21:21" x14ac:dyDescent="0.2">
      <c r="U910" s="3"/>
    </row>
    <row r="911" spans="21:21" x14ac:dyDescent="0.2">
      <c r="U911" s="3"/>
    </row>
    <row r="912" spans="21:21" x14ac:dyDescent="0.2">
      <c r="U912" s="3"/>
    </row>
    <row r="913" spans="21:21" x14ac:dyDescent="0.2">
      <c r="U913" s="3"/>
    </row>
    <row r="914" spans="21:21" x14ac:dyDescent="0.2">
      <c r="U914" s="3"/>
    </row>
    <row r="915" spans="21:21" x14ac:dyDescent="0.2">
      <c r="U915" s="3"/>
    </row>
    <row r="916" spans="21:21" x14ac:dyDescent="0.2">
      <c r="U916" s="3"/>
    </row>
    <row r="917" spans="21:21" x14ac:dyDescent="0.2">
      <c r="U917" s="3"/>
    </row>
    <row r="918" spans="21:21" x14ac:dyDescent="0.2">
      <c r="U918" s="3"/>
    </row>
    <row r="919" spans="21:21" x14ac:dyDescent="0.2">
      <c r="U919" s="3"/>
    </row>
    <row r="920" spans="21:21" x14ac:dyDescent="0.2">
      <c r="U920" s="3"/>
    </row>
    <row r="921" spans="21:21" x14ac:dyDescent="0.2">
      <c r="U921" s="3"/>
    </row>
    <row r="922" spans="21:21" x14ac:dyDescent="0.2">
      <c r="U922" s="3"/>
    </row>
    <row r="923" spans="21:21" x14ac:dyDescent="0.2">
      <c r="U923" s="3"/>
    </row>
    <row r="924" spans="21:21" x14ac:dyDescent="0.2">
      <c r="U924" s="3"/>
    </row>
    <row r="925" spans="21:21" x14ac:dyDescent="0.2">
      <c r="U925" s="3"/>
    </row>
    <row r="926" spans="21:21" x14ac:dyDescent="0.2">
      <c r="U926" s="3"/>
    </row>
    <row r="927" spans="21:21" x14ac:dyDescent="0.2">
      <c r="U927" s="3"/>
    </row>
    <row r="928" spans="21:21" x14ac:dyDescent="0.2">
      <c r="U928" s="3"/>
    </row>
    <row r="929" spans="21:21" x14ac:dyDescent="0.2">
      <c r="U929" s="3"/>
    </row>
    <row r="930" spans="21:21" x14ac:dyDescent="0.2">
      <c r="U930" s="3"/>
    </row>
    <row r="931" spans="21:21" x14ac:dyDescent="0.2">
      <c r="U931" s="3"/>
    </row>
    <row r="932" spans="21:21" x14ac:dyDescent="0.2">
      <c r="U932" s="3"/>
    </row>
    <row r="933" spans="21:21" x14ac:dyDescent="0.2">
      <c r="U933" s="3"/>
    </row>
    <row r="934" spans="21:21" x14ac:dyDescent="0.2">
      <c r="U934" s="3"/>
    </row>
    <row r="935" spans="21:21" x14ac:dyDescent="0.2">
      <c r="U935" s="3"/>
    </row>
    <row r="936" spans="21:21" x14ac:dyDescent="0.2">
      <c r="U936" s="3"/>
    </row>
    <row r="937" spans="21:21" x14ac:dyDescent="0.2">
      <c r="U937" s="3"/>
    </row>
    <row r="938" spans="21:21" x14ac:dyDescent="0.2">
      <c r="U938" s="3"/>
    </row>
    <row r="939" spans="21:21" x14ac:dyDescent="0.2">
      <c r="U939" s="3"/>
    </row>
    <row r="940" spans="21:21" x14ac:dyDescent="0.2">
      <c r="U940" s="3"/>
    </row>
    <row r="941" spans="21:21" x14ac:dyDescent="0.2">
      <c r="U941" s="3"/>
    </row>
    <row r="942" spans="21:21" x14ac:dyDescent="0.2">
      <c r="U942" s="3"/>
    </row>
    <row r="943" spans="21:21" x14ac:dyDescent="0.2">
      <c r="U943" s="3"/>
    </row>
    <row r="944" spans="21:21" x14ac:dyDescent="0.2">
      <c r="U944" s="3"/>
    </row>
    <row r="945" spans="21:21" x14ac:dyDescent="0.2">
      <c r="U945" s="3"/>
    </row>
    <row r="946" spans="21:21" x14ac:dyDescent="0.2">
      <c r="U946" s="3"/>
    </row>
    <row r="947" spans="21:21" x14ac:dyDescent="0.2">
      <c r="U947" s="3"/>
    </row>
    <row r="948" spans="21:21" x14ac:dyDescent="0.2">
      <c r="U948" s="3"/>
    </row>
    <row r="949" spans="21:21" x14ac:dyDescent="0.2">
      <c r="U949" s="3"/>
    </row>
    <row r="950" spans="21:21" x14ac:dyDescent="0.2">
      <c r="U950" s="3"/>
    </row>
    <row r="951" spans="21:21" x14ac:dyDescent="0.2">
      <c r="U951" s="3"/>
    </row>
    <row r="952" spans="21:21" x14ac:dyDescent="0.2">
      <c r="U952" s="3"/>
    </row>
    <row r="953" spans="21:21" x14ac:dyDescent="0.2">
      <c r="U953" s="3"/>
    </row>
    <row r="954" spans="21:21" x14ac:dyDescent="0.2">
      <c r="U954" s="3"/>
    </row>
    <row r="955" spans="21:21" x14ac:dyDescent="0.2">
      <c r="U955" s="3"/>
    </row>
    <row r="956" spans="21:21" x14ac:dyDescent="0.2">
      <c r="U956" s="3"/>
    </row>
    <row r="957" spans="21:21" x14ac:dyDescent="0.2">
      <c r="U957" s="3"/>
    </row>
    <row r="958" spans="21:21" x14ac:dyDescent="0.2">
      <c r="U958" s="3"/>
    </row>
    <row r="959" spans="21:21" x14ac:dyDescent="0.2">
      <c r="U959" s="3"/>
    </row>
    <row r="960" spans="21:21" x14ac:dyDescent="0.2">
      <c r="U960" s="3"/>
    </row>
    <row r="961" spans="21:21" x14ac:dyDescent="0.2">
      <c r="U961" s="3"/>
    </row>
    <row r="962" spans="21:21" x14ac:dyDescent="0.2">
      <c r="U962" s="3"/>
    </row>
    <row r="963" spans="21:21" x14ac:dyDescent="0.2">
      <c r="U963" s="3"/>
    </row>
    <row r="964" spans="21:21" x14ac:dyDescent="0.2">
      <c r="U964" s="3"/>
    </row>
    <row r="965" spans="21:21" x14ac:dyDescent="0.2">
      <c r="U965" s="3"/>
    </row>
    <row r="966" spans="21:21" x14ac:dyDescent="0.2">
      <c r="U966" s="3"/>
    </row>
    <row r="967" spans="21:21" x14ac:dyDescent="0.2">
      <c r="U967" s="3"/>
    </row>
    <row r="968" spans="21:21" x14ac:dyDescent="0.2">
      <c r="U968" s="3"/>
    </row>
    <row r="969" spans="21:21" x14ac:dyDescent="0.2">
      <c r="U969" s="3"/>
    </row>
    <row r="970" spans="21:21" x14ac:dyDescent="0.2">
      <c r="U970" s="3"/>
    </row>
    <row r="971" spans="21:21" x14ac:dyDescent="0.2">
      <c r="U971" s="3"/>
    </row>
    <row r="972" spans="21:21" x14ac:dyDescent="0.2">
      <c r="U972" s="3"/>
    </row>
    <row r="973" spans="21:21" x14ac:dyDescent="0.2">
      <c r="U973" s="3"/>
    </row>
    <row r="974" spans="21:21" x14ac:dyDescent="0.2">
      <c r="U974" s="3"/>
    </row>
    <row r="975" spans="21:21" x14ac:dyDescent="0.2">
      <c r="U975" s="3"/>
    </row>
    <row r="976" spans="21:21" x14ac:dyDescent="0.2">
      <c r="U976" s="3"/>
    </row>
    <row r="977" spans="21:21" x14ac:dyDescent="0.2">
      <c r="U977" s="3"/>
    </row>
    <row r="978" spans="21:21" x14ac:dyDescent="0.2">
      <c r="U978" s="3"/>
    </row>
    <row r="979" spans="21:21" x14ac:dyDescent="0.2">
      <c r="U979" s="3"/>
    </row>
    <row r="980" spans="21:21" x14ac:dyDescent="0.2">
      <c r="U980" s="3"/>
    </row>
    <row r="981" spans="21:21" x14ac:dyDescent="0.2">
      <c r="U981" s="3"/>
    </row>
    <row r="982" spans="21:21" x14ac:dyDescent="0.2">
      <c r="U982" s="3"/>
    </row>
    <row r="983" spans="21:21" x14ac:dyDescent="0.2">
      <c r="U983" s="3"/>
    </row>
    <row r="984" spans="21:21" x14ac:dyDescent="0.2">
      <c r="U984" s="3"/>
    </row>
    <row r="985" spans="21:21" x14ac:dyDescent="0.2">
      <c r="U985" s="3"/>
    </row>
    <row r="986" spans="21:21" x14ac:dyDescent="0.2">
      <c r="U986" s="3"/>
    </row>
    <row r="987" spans="21:21" x14ac:dyDescent="0.2">
      <c r="U987" s="3"/>
    </row>
    <row r="988" spans="21:21" x14ac:dyDescent="0.2">
      <c r="U988" s="3"/>
    </row>
    <row r="989" spans="21:21" x14ac:dyDescent="0.2">
      <c r="U989" s="3"/>
    </row>
    <row r="990" spans="21:21" x14ac:dyDescent="0.2">
      <c r="U990" s="3"/>
    </row>
    <row r="991" spans="21:21" x14ac:dyDescent="0.2">
      <c r="U991" s="3"/>
    </row>
    <row r="992" spans="21:21" x14ac:dyDescent="0.2">
      <c r="U992" s="3"/>
    </row>
    <row r="993" spans="21:21" x14ac:dyDescent="0.2">
      <c r="U993" s="3"/>
    </row>
    <row r="994" spans="21:21" x14ac:dyDescent="0.2">
      <c r="U994" s="3"/>
    </row>
    <row r="995" spans="21:21" x14ac:dyDescent="0.2">
      <c r="U995" s="3"/>
    </row>
    <row r="996" spans="21:21" x14ac:dyDescent="0.2">
      <c r="U996" s="3"/>
    </row>
    <row r="997" spans="21:21" x14ac:dyDescent="0.2">
      <c r="U997" s="3"/>
    </row>
    <row r="998" spans="21:21" x14ac:dyDescent="0.2">
      <c r="U998" s="3"/>
    </row>
    <row r="999" spans="21:21" x14ac:dyDescent="0.2">
      <c r="U999" s="3"/>
    </row>
    <row r="1000" spans="21:21" x14ac:dyDescent="0.2">
      <c r="U1000" s="3"/>
    </row>
    <row r="1001" spans="21:21" x14ac:dyDescent="0.2">
      <c r="U1001" s="3"/>
    </row>
    <row r="1002" spans="21:21" x14ac:dyDescent="0.2">
      <c r="U1002" s="3"/>
    </row>
    <row r="1003" spans="21:21" x14ac:dyDescent="0.2">
      <c r="U1003" s="3"/>
    </row>
    <row r="1004" spans="21:21" x14ac:dyDescent="0.2">
      <c r="U1004" s="3"/>
    </row>
    <row r="1005" spans="21:21" x14ac:dyDescent="0.2">
      <c r="U1005" s="3"/>
    </row>
    <row r="1006" spans="21:21" x14ac:dyDescent="0.2">
      <c r="U1006" s="3"/>
    </row>
    <row r="1007" spans="21:21" x14ac:dyDescent="0.2">
      <c r="U1007" s="3"/>
    </row>
    <row r="1008" spans="21:21" x14ac:dyDescent="0.2">
      <c r="U1008" s="3"/>
    </row>
    <row r="1009" spans="21:21" x14ac:dyDescent="0.2">
      <c r="U1009" s="3"/>
    </row>
    <row r="1010" spans="21:21" x14ac:dyDescent="0.2">
      <c r="U1010" s="3"/>
    </row>
    <row r="1011" spans="21:21" x14ac:dyDescent="0.2">
      <c r="U1011" s="3"/>
    </row>
    <row r="1012" spans="21:21" x14ac:dyDescent="0.2">
      <c r="U1012" s="3"/>
    </row>
    <row r="1013" spans="21:21" x14ac:dyDescent="0.2">
      <c r="U1013" s="3"/>
    </row>
    <row r="1014" spans="21:21" x14ac:dyDescent="0.2">
      <c r="U1014" s="3"/>
    </row>
    <row r="1015" spans="21:21" x14ac:dyDescent="0.2">
      <c r="U1015" s="3"/>
    </row>
    <row r="1016" spans="21:21" x14ac:dyDescent="0.2">
      <c r="U1016" s="3"/>
    </row>
    <row r="1017" spans="21:21" x14ac:dyDescent="0.2">
      <c r="U1017" s="3"/>
    </row>
    <row r="1018" spans="21:21" x14ac:dyDescent="0.2">
      <c r="U1018" s="3"/>
    </row>
    <row r="1019" spans="21:21" x14ac:dyDescent="0.2">
      <c r="U1019" s="3"/>
    </row>
    <row r="1020" spans="21:21" x14ac:dyDescent="0.2">
      <c r="U1020" s="3"/>
    </row>
    <row r="1021" spans="21:21" x14ac:dyDescent="0.2">
      <c r="U1021" s="3"/>
    </row>
    <row r="1022" spans="21:21" x14ac:dyDescent="0.2">
      <c r="U1022" s="3"/>
    </row>
    <row r="1023" spans="21:21" x14ac:dyDescent="0.2">
      <c r="U1023" s="3"/>
    </row>
    <row r="1024" spans="21:21" x14ac:dyDescent="0.2">
      <c r="U1024" s="3"/>
    </row>
    <row r="1025" spans="21:21" x14ac:dyDescent="0.2">
      <c r="U1025" s="3"/>
    </row>
    <row r="1026" spans="21:21" x14ac:dyDescent="0.2">
      <c r="U1026" s="3"/>
    </row>
    <row r="1027" spans="21:21" x14ac:dyDescent="0.2">
      <c r="U1027" s="3"/>
    </row>
    <row r="1028" spans="21:21" x14ac:dyDescent="0.2">
      <c r="U1028" s="3"/>
    </row>
    <row r="1029" spans="21:21" x14ac:dyDescent="0.2">
      <c r="U1029" s="3"/>
    </row>
    <row r="1030" spans="21:21" x14ac:dyDescent="0.2">
      <c r="U1030" s="3"/>
    </row>
    <row r="1031" spans="21:21" x14ac:dyDescent="0.2">
      <c r="U1031" s="3"/>
    </row>
    <row r="1032" spans="21:21" x14ac:dyDescent="0.2">
      <c r="U1032" s="3"/>
    </row>
    <row r="1033" spans="21:21" x14ac:dyDescent="0.2">
      <c r="U1033" s="3"/>
    </row>
    <row r="1034" spans="21:21" x14ac:dyDescent="0.2">
      <c r="U1034" s="3"/>
    </row>
    <row r="1035" spans="21:21" x14ac:dyDescent="0.2">
      <c r="U1035" s="3"/>
    </row>
    <row r="1036" spans="21:21" x14ac:dyDescent="0.2">
      <c r="U1036" s="3"/>
    </row>
    <row r="1037" spans="21:21" x14ac:dyDescent="0.2">
      <c r="U1037" s="3"/>
    </row>
    <row r="1038" spans="21:21" x14ac:dyDescent="0.2">
      <c r="U1038" s="3"/>
    </row>
    <row r="1039" spans="21:21" x14ac:dyDescent="0.2">
      <c r="U1039" s="3"/>
    </row>
    <row r="1040" spans="21:21" x14ac:dyDescent="0.2">
      <c r="U1040" s="3"/>
    </row>
    <row r="1041" spans="21:21" x14ac:dyDescent="0.2">
      <c r="U1041" s="3"/>
    </row>
    <row r="1042" spans="21:21" x14ac:dyDescent="0.2">
      <c r="U1042" s="3"/>
    </row>
    <row r="1043" spans="21:21" x14ac:dyDescent="0.2">
      <c r="U1043" s="3"/>
    </row>
    <row r="1044" spans="21:21" x14ac:dyDescent="0.2">
      <c r="U1044" s="3"/>
    </row>
    <row r="1045" spans="21:21" x14ac:dyDescent="0.2">
      <c r="U1045" s="3"/>
    </row>
    <row r="1046" spans="21:21" x14ac:dyDescent="0.2">
      <c r="U1046" s="3"/>
    </row>
    <row r="1047" spans="21:21" x14ac:dyDescent="0.2">
      <c r="U1047" s="3"/>
    </row>
    <row r="1048" spans="21:21" x14ac:dyDescent="0.2">
      <c r="U1048" s="3"/>
    </row>
    <row r="1049" spans="21:21" x14ac:dyDescent="0.2">
      <c r="U1049" s="3"/>
    </row>
    <row r="1050" spans="21:21" x14ac:dyDescent="0.2">
      <c r="U1050" s="3"/>
    </row>
    <row r="1051" spans="21:21" x14ac:dyDescent="0.2">
      <c r="U1051" s="3"/>
    </row>
    <row r="1052" spans="21:21" x14ac:dyDescent="0.2">
      <c r="U1052" s="3"/>
    </row>
    <row r="1053" spans="21:21" x14ac:dyDescent="0.2">
      <c r="U1053" s="3"/>
    </row>
    <row r="1054" spans="21:21" x14ac:dyDescent="0.2">
      <c r="U1054" s="3"/>
    </row>
    <row r="1055" spans="21:21" x14ac:dyDescent="0.2">
      <c r="U1055" s="3"/>
    </row>
    <row r="1056" spans="21:21" x14ac:dyDescent="0.2">
      <c r="U1056" s="3"/>
    </row>
    <row r="1057" spans="21:21" x14ac:dyDescent="0.2">
      <c r="U1057" s="3"/>
    </row>
    <row r="1058" spans="21:21" x14ac:dyDescent="0.2">
      <c r="U1058" s="3"/>
    </row>
    <row r="1059" spans="21:21" x14ac:dyDescent="0.2">
      <c r="U1059" s="3"/>
    </row>
    <row r="1060" spans="21:21" x14ac:dyDescent="0.2">
      <c r="U1060" s="3"/>
    </row>
    <row r="1061" spans="21:21" x14ac:dyDescent="0.2">
      <c r="U1061" s="3"/>
    </row>
    <row r="1062" spans="21:21" x14ac:dyDescent="0.2">
      <c r="U1062" s="3"/>
    </row>
    <row r="1063" spans="21:21" x14ac:dyDescent="0.2">
      <c r="U1063" s="3"/>
    </row>
    <row r="1064" spans="21:21" x14ac:dyDescent="0.2">
      <c r="U1064" s="3"/>
    </row>
    <row r="1065" spans="21:21" x14ac:dyDescent="0.2">
      <c r="U1065" s="3"/>
    </row>
    <row r="1066" spans="21:21" x14ac:dyDescent="0.2">
      <c r="U1066" s="3"/>
    </row>
    <row r="1067" spans="21:21" x14ac:dyDescent="0.2">
      <c r="U1067" s="3"/>
    </row>
    <row r="1068" spans="21:21" x14ac:dyDescent="0.2">
      <c r="U1068" s="3"/>
    </row>
    <row r="1069" spans="21:21" x14ac:dyDescent="0.2">
      <c r="U1069" s="3"/>
    </row>
    <row r="1070" spans="21:21" x14ac:dyDescent="0.2">
      <c r="U1070" s="3"/>
    </row>
    <row r="1071" spans="21:21" x14ac:dyDescent="0.2">
      <c r="U1071" s="3"/>
    </row>
    <row r="1072" spans="21:21" x14ac:dyDescent="0.2">
      <c r="U1072" s="3"/>
    </row>
    <row r="1073" spans="21:21" x14ac:dyDescent="0.2">
      <c r="U1073" s="3"/>
    </row>
    <row r="1074" spans="21:21" x14ac:dyDescent="0.2">
      <c r="U1074" s="3"/>
    </row>
    <row r="1075" spans="21:21" x14ac:dyDescent="0.2">
      <c r="U1075" s="3"/>
    </row>
    <row r="1076" spans="21:21" x14ac:dyDescent="0.2">
      <c r="U1076" s="3"/>
    </row>
    <row r="1077" spans="21:21" x14ac:dyDescent="0.2">
      <c r="U1077" s="3"/>
    </row>
    <row r="1078" spans="21:21" x14ac:dyDescent="0.2">
      <c r="U1078" s="3"/>
    </row>
    <row r="1079" spans="21:21" x14ac:dyDescent="0.2">
      <c r="U1079" s="3"/>
    </row>
    <row r="1080" spans="21:21" x14ac:dyDescent="0.2">
      <c r="U1080" s="3"/>
    </row>
    <row r="1081" spans="21:21" x14ac:dyDescent="0.2">
      <c r="U1081" s="3"/>
    </row>
    <row r="1082" spans="21:21" x14ac:dyDescent="0.2">
      <c r="U1082" s="3"/>
    </row>
    <row r="1083" spans="21:21" x14ac:dyDescent="0.2">
      <c r="U1083" s="3"/>
    </row>
    <row r="1084" spans="21:21" x14ac:dyDescent="0.2">
      <c r="U1084" s="3"/>
    </row>
    <row r="1085" spans="21:21" x14ac:dyDescent="0.2">
      <c r="U1085" s="3"/>
    </row>
    <row r="1086" spans="21:21" x14ac:dyDescent="0.2">
      <c r="U1086" s="3"/>
    </row>
    <row r="1087" spans="21:21" x14ac:dyDescent="0.2">
      <c r="U1087" s="3"/>
    </row>
    <row r="1088" spans="21:21" x14ac:dyDescent="0.2">
      <c r="U1088" s="3"/>
    </row>
    <row r="1089" spans="21:21" x14ac:dyDescent="0.2">
      <c r="U1089" s="3"/>
    </row>
    <row r="1090" spans="21:21" x14ac:dyDescent="0.2">
      <c r="U1090" s="3"/>
    </row>
    <row r="1091" spans="21:21" x14ac:dyDescent="0.2">
      <c r="U1091" s="3"/>
    </row>
    <row r="1092" spans="21:21" x14ac:dyDescent="0.2">
      <c r="U1092" s="3"/>
    </row>
    <row r="1093" spans="21:21" x14ac:dyDescent="0.2">
      <c r="U1093" s="3"/>
    </row>
    <row r="1094" spans="21:21" x14ac:dyDescent="0.2">
      <c r="U1094" s="3"/>
    </row>
    <row r="1095" spans="21:21" x14ac:dyDescent="0.2">
      <c r="U1095" s="3"/>
    </row>
    <row r="1096" spans="21:21" x14ac:dyDescent="0.2">
      <c r="U1096" s="3"/>
    </row>
    <row r="1097" spans="21:21" x14ac:dyDescent="0.2">
      <c r="U1097" s="3"/>
    </row>
    <row r="1098" spans="21:21" x14ac:dyDescent="0.2">
      <c r="U1098" s="3"/>
    </row>
    <row r="1099" spans="21:21" x14ac:dyDescent="0.2">
      <c r="U1099" s="3"/>
    </row>
    <row r="1100" spans="21:21" x14ac:dyDescent="0.2">
      <c r="U1100" s="3"/>
    </row>
    <row r="1101" spans="21:21" x14ac:dyDescent="0.2">
      <c r="U1101" s="3"/>
    </row>
    <row r="1102" spans="21:21" x14ac:dyDescent="0.2">
      <c r="U1102" s="3"/>
    </row>
    <row r="1103" spans="21:21" x14ac:dyDescent="0.2">
      <c r="U1103" s="3"/>
    </row>
    <row r="1104" spans="21:21" x14ac:dyDescent="0.2">
      <c r="U1104" s="3"/>
    </row>
    <row r="1105" spans="21:21" x14ac:dyDescent="0.2">
      <c r="U1105" s="3"/>
    </row>
    <row r="1106" spans="21:21" x14ac:dyDescent="0.2">
      <c r="U1106" s="3"/>
    </row>
    <row r="1107" spans="21:21" x14ac:dyDescent="0.2">
      <c r="U1107" s="3"/>
    </row>
    <row r="1108" spans="21:21" x14ac:dyDescent="0.2">
      <c r="U1108" s="3"/>
    </row>
    <row r="1109" spans="21:21" x14ac:dyDescent="0.2">
      <c r="U1109" s="3"/>
    </row>
    <row r="1110" spans="21:21" x14ac:dyDescent="0.2">
      <c r="U1110" s="3"/>
    </row>
    <row r="1111" spans="21:21" x14ac:dyDescent="0.2">
      <c r="U1111" s="3"/>
    </row>
    <row r="1112" spans="21:21" x14ac:dyDescent="0.2">
      <c r="U1112" s="3"/>
    </row>
    <row r="1113" spans="21:21" x14ac:dyDescent="0.2">
      <c r="U1113" s="3"/>
    </row>
    <row r="1114" spans="21:21" x14ac:dyDescent="0.2">
      <c r="U1114" s="3"/>
    </row>
    <row r="1115" spans="21:21" x14ac:dyDescent="0.2">
      <c r="U1115" s="3"/>
    </row>
    <row r="1116" spans="21:21" x14ac:dyDescent="0.2">
      <c r="U1116" s="3"/>
    </row>
    <row r="1117" spans="21:21" x14ac:dyDescent="0.2">
      <c r="U1117" s="3"/>
    </row>
    <row r="1118" spans="21:21" x14ac:dyDescent="0.2">
      <c r="U1118" s="3"/>
    </row>
    <row r="1119" spans="21:21" x14ac:dyDescent="0.2">
      <c r="U1119" s="3"/>
    </row>
    <row r="1120" spans="21:21" x14ac:dyDescent="0.2">
      <c r="U1120" s="3"/>
    </row>
    <row r="1121" spans="21:21" x14ac:dyDescent="0.2">
      <c r="U1121" s="3"/>
    </row>
    <row r="1122" spans="21:21" x14ac:dyDescent="0.2">
      <c r="U1122" s="3"/>
    </row>
    <row r="1123" spans="21:21" x14ac:dyDescent="0.2">
      <c r="U1123" s="3"/>
    </row>
    <row r="1124" spans="21:21" x14ac:dyDescent="0.2">
      <c r="U1124" s="3"/>
    </row>
    <row r="1125" spans="21:21" x14ac:dyDescent="0.2">
      <c r="U1125" s="3"/>
    </row>
    <row r="1126" spans="21:21" x14ac:dyDescent="0.2">
      <c r="U1126" s="3"/>
    </row>
    <row r="1127" spans="21:21" x14ac:dyDescent="0.2">
      <c r="U1127" s="3"/>
    </row>
    <row r="1128" spans="21:21" x14ac:dyDescent="0.2">
      <c r="U1128" s="3"/>
    </row>
    <row r="1129" spans="21:21" x14ac:dyDescent="0.2">
      <c r="U1129" s="3"/>
    </row>
    <row r="1130" spans="21:21" x14ac:dyDescent="0.2">
      <c r="U1130" s="3"/>
    </row>
    <row r="1131" spans="21:21" x14ac:dyDescent="0.2">
      <c r="U1131" s="3"/>
    </row>
    <row r="1132" spans="21:21" x14ac:dyDescent="0.2">
      <c r="U1132" s="3"/>
    </row>
    <row r="1133" spans="21:21" x14ac:dyDescent="0.2">
      <c r="U1133" s="3"/>
    </row>
    <row r="1134" spans="21:21" x14ac:dyDescent="0.2">
      <c r="U1134" s="3"/>
    </row>
    <row r="1135" spans="21:21" x14ac:dyDescent="0.2">
      <c r="U1135" s="3"/>
    </row>
    <row r="1136" spans="21:21" x14ac:dyDescent="0.2">
      <c r="U1136" s="3"/>
    </row>
    <row r="1137" spans="21:21" x14ac:dyDescent="0.2">
      <c r="U1137" s="3"/>
    </row>
    <row r="1138" spans="21:21" x14ac:dyDescent="0.2">
      <c r="U1138" s="3"/>
    </row>
    <row r="1139" spans="21:21" x14ac:dyDescent="0.2">
      <c r="U1139" s="3"/>
    </row>
    <row r="1140" spans="21:21" x14ac:dyDescent="0.2">
      <c r="U1140" s="3"/>
    </row>
    <row r="1141" spans="21:21" x14ac:dyDescent="0.2">
      <c r="U1141" s="3"/>
    </row>
    <row r="1142" spans="21:21" x14ac:dyDescent="0.2">
      <c r="U1142" s="3"/>
    </row>
    <row r="1143" spans="21:21" x14ac:dyDescent="0.2">
      <c r="U1143" s="3"/>
    </row>
    <row r="1144" spans="21:21" x14ac:dyDescent="0.2">
      <c r="U1144" s="3"/>
    </row>
    <row r="1145" spans="21:21" x14ac:dyDescent="0.2">
      <c r="U1145" s="3"/>
    </row>
    <row r="1146" spans="21:21" x14ac:dyDescent="0.2">
      <c r="U1146" s="3"/>
    </row>
    <row r="1147" spans="21:21" x14ac:dyDescent="0.2">
      <c r="U1147" s="3"/>
    </row>
    <row r="1148" spans="21:21" x14ac:dyDescent="0.2">
      <c r="U1148" s="3"/>
    </row>
    <row r="1149" spans="21:21" x14ac:dyDescent="0.2">
      <c r="U1149" s="3"/>
    </row>
    <row r="1150" spans="21:21" x14ac:dyDescent="0.2">
      <c r="U1150" s="3"/>
    </row>
    <row r="1151" spans="21:21" x14ac:dyDescent="0.2">
      <c r="U1151" s="3"/>
    </row>
    <row r="1152" spans="21:21" x14ac:dyDescent="0.2">
      <c r="U1152" s="3"/>
    </row>
    <row r="1153" spans="21:21" x14ac:dyDescent="0.2">
      <c r="U1153" s="3"/>
    </row>
    <row r="1154" spans="21:21" x14ac:dyDescent="0.2">
      <c r="U1154" s="3"/>
    </row>
    <row r="1155" spans="21:21" x14ac:dyDescent="0.2">
      <c r="U1155" s="3"/>
    </row>
    <row r="1156" spans="21:21" x14ac:dyDescent="0.2">
      <c r="U1156" s="3"/>
    </row>
  </sheetData>
  <sheetProtection sheet="1" formatCells="0" formatColumns="0" formatRows="0"/>
  <mergeCells count="11">
    <mergeCell ref="T2:X2"/>
    <mergeCell ref="D8:D9"/>
    <mergeCell ref="D6:D7"/>
    <mergeCell ref="B17:C17"/>
    <mergeCell ref="B18:C18"/>
    <mergeCell ref="B20:C20"/>
    <mergeCell ref="C6:C7"/>
    <mergeCell ref="B6:B7"/>
    <mergeCell ref="B8:B9"/>
    <mergeCell ref="C8:C9"/>
    <mergeCell ref="B19:C19"/>
  </mergeCells>
  <phoneticPr fontId="7" type="noConversion"/>
  <conditionalFormatting sqref="D6:D9">
    <cfRule type="expression" dxfId="0" priority="1" stopIfTrue="1">
      <formula>$C$6&gt;$C$8</formula>
    </cfRule>
  </conditionalFormatting>
  <dataValidations xWindow="154" yWindow="315" count="1">
    <dataValidation type="decimal" allowBlank="1" showInputMessage="1" showErrorMessage="1" errorTitle="Invalid Entry" error="The graph is set up for z values between -4 and +4." promptTitle="Z Value" prompt="Enter the z-value you want." sqref="C6:C9">
      <formula1>-4</formula1>
      <formula2>4</formula2>
    </dataValidation>
  </dataValidations>
  <pageMargins left="0.75" right="0.75" top="1" bottom="1" header="0.5" footer="0.5"/>
  <pageSetup scale="9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56"/>
  <sheetViews>
    <sheetView showGridLines="0" workbookViewId="0"/>
  </sheetViews>
  <sheetFormatPr defaultRowHeight="12.75" x14ac:dyDescent="0.2"/>
  <cols>
    <col min="1" max="1" width="4" style="2" customWidth="1"/>
    <col min="2" max="2" width="9.140625" style="2"/>
    <col min="3" max="3" width="10.42578125" style="2" customWidth="1"/>
    <col min="4" max="4" width="6.42578125" style="2" customWidth="1"/>
    <col min="5" max="6" width="9.140625" style="2"/>
    <col min="7" max="7" width="6.140625" style="2" customWidth="1"/>
    <col min="8" max="8" width="9.140625" style="2"/>
    <col min="9" max="9" width="7.85546875" style="2" customWidth="1"/>
    <col min="10" max="10" width="9.85546875" style="2" customWidth="1"/>
    <col min="11" max="11" width="10.28515625" style="2" customWidth="1"/>
    <col min="12" max="12" width="12.28515625" style="2" customWidth="1"/>
    <col min="13" max="21" width="9.140625" style="2"/>
    <col min="22" max="22" width="5.42578125" style="2" customWidth="1"/>
    <col min="23" max="16384" width="9.140625" style="2"/>
  </cols>
  <sheetData>
    <row r="1" spans="1:25" ht="14.25" customHeight="1" x14ac:dyDescent="0.2">
      <c r="A1" s="14"/>
      <c r="B1" s="53" t="s">
        <v>26</v>
      </c>
    </row>
    <row r="2" spans="1:25" ht="12.75" customHeight="1" x14ac:dyDescent="0.2">
      <c r="B2" s="1"/>
    </row>
    <row r="3" spans="1:25" ht="12.75" customHeight="1" x14ac:dyDescent="0.2">
      <c r="B3" s="1"/>
    </row>
    <row r="4" spans="1:25" ht="12.75" customHeight="1" x14ac:dyDescent="0.2">
      <c r="B4" s="1"/>
      <c r="V4" s="75" t="s">
        <v>20</v>
      </c>
      <c r="W4" s="76"/>
      <c r="X4" s="76"/>
      <c r="Y4" s="77"/>
    </row>
    <row r="5" spans="1:25" ht="12.75" customHeight="1" x14ac:dyDescent="0.2">
      <c r="B5" s="1"/>
      <c r="V5" s="62" t="s">
        <v>14</v>
      </c>
      <c r="W5" s="65" t="s">
        <v>0</v>
      </c>
      <c r="X5" s="65" t="s">
        <v>1</v>
      </c>
      <c r="Y5" s="66" t="s">
        <v>2</v>
      </c>
    </row>
    <row r="6" spans="1:25" ht="12.75" customHeight="1" x14ac:dyDescent="0.2">
      <c r="B6" s="85" t="s">
        <v>30</v>
      </c>
      <c r="C6" s="94">
        <v>1.645</v>
      </c>
      <c r="V6" s="8">
        <v>1</v>
      </c>
      <c r="W6" s="16">
        <v>-3</v>
      </c>
      <c r="X6" s="17">
        <f t="shared" ref="X6:X69" si="0">IF(W6&lt;$C$6,NORMDIST(W6,0,1,0),"")</f>
        <v>4.4318484119380075E-3</v>
      </c>
      <c r="Y6" s="17" t="str">
        <f t="shared" ref="Y6:Y69" si="1">IF(W6&gt;=$C$6,NORMDIST(W6,0,1,0),"")</f>
        <v/>
      </c>
    </row>
    <row r="7" spans="1:25" ht="12.75" customHeight="1" x14ac:dyDescent="0.2">
      <c r="B7" s="86"/>
      <c r="C7" s="94"/>
      <c r="H7" s="5"/>
      <c r="V7" s="8">
        <v>2</v>
      </c>
      <c r="W7" s="16">
        <v>-2.99</v>
      </c>
      <c r="X7" s="17">
        <f t="shared" si="0"/>
        <v>4.5665899546701444E-3</v>
      </c>
      <c r="Y7" s="17" t="str">
        <f t="shared" si="1"/>
        <v/>
      </c>
    </row>
    <row r="8" spans="1:25" ht="12.75" customHeight="1" x14ac:dyDescent="0.2">
      <c r="H8" s="4"/>
      <c r="V8" s="8">
        <v>3</v>
      </c>
      <c r="W8" s="16">
        <v>-2.98</v>
      </c>
      <c r="X8" s="17">
        <f t="shared" si="0"/>
        <v>4.7049575269339792E-3</v>
      </c>
      <c r="Y8" s="17" t="str">
        <f t="shared" si="1"/>
        <v/>
      </c>
    </row>
    <row r="9" spans="1:25" ht="12.75" customHeight="1" x14ac:dyDescent="0.2">
      <c r="B9" s="32" t="s">
        <v>17</v>
      </c>
      <c r="C9" s="37" t="s">
        <v>19</v>
      </c>
      <c r="H9" s="4"/>
      <c r="V9" s="8">
        <v>4</v>
      </c>
      <c r="W9" s="16">
        <v>-2.97</v>
      </c>
      <c r="X9" s="17">
        <f t="shared" si="0"/>
        <v>4.847032905978944E-3</v>
      </c>
      <c r="Y9" s="17" t="str">
        <f t="shared" si="1"/>
        <v/>
      </c>
    </row>
    <row r="10" spans="1:25" ht="12.75" customHeight="1" x14ac:dyDescent="0.2">
      <c r="B10" s="33" t="s">
        <v>18</v>
      </c>
      <c r="C10" s="38" t="s">
        <v>18</v>
      </c>
      <c r="V10" s="8">
        <v>5</v>
      </c>
      <c r="W10" s="16">
        <v>-2.96</v>
      </c>
      <c r="X10" s="17">
        <f t="shared" si="0"/>
        <v>4.9928992136123763E-3</v>
      </c>
      <c r="Y10" s="17" t="str">
        <f t="shared" si="1"/>
        <v/>
      </c>
    </row>
    <row r="11" spans="1:25" ht="12.75" customHeight="1" x14ac:dyDescent="0.2">
      <c r="B11" s="34">
        <f>_xlfn.NORM.DIST($C$6,0,1,TRUE)</f>
        <v>0.95001509446087862</v>
      </c>
      <c r="C11" s="39">
        <f>1-_xlfn.NORM.DIST($C$6,0,1,TRUE)</f>
        <v>4.9984905539121383E-2</v>
      </c>
      <c r="V11" s="8">
        <v>6</v>
      </c>
      <c r="W11" s="16">
        <v>-2.95</v>
      </c>
      <c r="X11" s="17">
        <f t="shared" si="0"/>
        <v>5.1426409230539392E-3</v>
      </c>
      <c r="Y11" s="17" t="str">
        <f t="shared" si="1"/>
        <v/>
      </c>
    </row>
    <row r="12" spans="1:25" ht="12.75" customHeight="1" x14ac:dyDescent="0.2">
      <c r="B12" s="35" t="s">
        <v>3</v>
      </c>
      <c r="C12" s="40" t="s">
        <v>3</v>
      </c>
      <c r="V12" s="8">
        <v>7</v>
      </c>
      <c r="W12" s="16">
        <v>-2.94</v>
      </c>
      <c r="X12" s="17">
        <f t="shared" si="0"/>
        <v>5.2963438653110201E-3</v>
      </c>
      <c r="Y12" s="17" t="str">
        <f t="shared" si="1"/>
        <v/>
      </c>
    </row>
    <row r="13" spans="1:25" ht="12.75" customHeight="1" x14ac:dyDescent="0.2">
      <c r="B13" s="36">
        <f>_xlfn.NORM.DIST($C$6,0,1,TRUE)</f>
        <v>0.95001509446087862</v>
      </c>
      <c r="C13" s="41">
        <f>1-_xlfn.NORM.DIST($C$6,0,1,TRUE)</f>
        <v>4.9984905539121383E-2</v>
      </c>
      <c r="V13" s="8">
        <v>8</v>
      </c>
      <c r="W13" s="16">
        <v>-2.93</v>
      </c>
      <c r="X13" s="17">
        <f t="shared" si="0"/>
        <v>5.4540952350565454E-3</v>
      </c>
      <c r="Y13" s="17" t="str">
        <f t="shared" si="1"/>
        <v/>
      </c>
    </row>
    <row r="14" spans="1:25" ht="12.75" customHeight="1" x14ac:dyDescent="0.2">
      <c r="V14" s="8">
        <v>9</v>
      </c>
      <c r="W14" s="16">
        <v>-2.92</v>
      </c>
      <c r="X14" s="17">
        <f t="shared" si="0"/>
        <v>5.615983595990969E-3</v>
      </c>
      <c r="Y14" s="17" t="str">
        <f t="shared" si="1"/>
        <v/>
      </c>
    </row>
    <row r="15" spans="1:25" ht="12.75" customHeight="1" x14ac:dyDescent="0.2">
      <c r="V15" s="8">
        <v>10</v>
      </c>
      <c r="W15" s="16">
        <v>-2.91</v>
      </c>
      <c r="X15" s="17">
        <f t="shared" si="0"/>
        <v>5.7820988856694729E-3</v>
      </c>
      <c r="Y15" s="17" t="str">
        <f t="shared" si="1"/>
        <v/>
      </c>
    </row>
    <row r="16" spans="1:25" ht="12.75" customHeight="1" x14ac:dyDescent="0.2">
      <c r="V16" s="8">
        <v>11</v>
      </c>
      <c r="W16" s="16">
        <v>-2.9</v>
      </c>
      <c r="X16" s="17">
        <f t="shared" si="0"/>
        <v>5.9525324197758538E-3</v>
      </c>
      <c r="Y16" s="17" t="str">
        <f t="shared" si="1"/>
        <v/>
      </c>
    </row>
    <row r="17" spans="2:25" ht="12.75" customHeight="1" x14ac:dyDescent="0.25">
      <c r="E17" s="55" t="s">
        <v>4</v>
      </c>
      <c r="V17" s="8">
        <v>12</v>
      </c>
      <c r="W17" s="16">
        <v>-2.89</v>
      </c>
      <c r="X17" s="17">
        <f t="shared" si="0"/>
        <v>6.1273768958236873E-3</v>
      </c>
      <c r="Y17" s="17" t="str">
        <f t="shared" si="1"/>
        <v/>
      </c>
    </row>
    <row r="18" spans="2:25" ht="12.75" customHeight="1" x14ac:dyDescent="0.2">
      <c r="V18" s="8">
        <v>13</v>
      </c>
      <c r="W18" s="16">
        <v>-2.88</v>
      </c>
      <c r="X18" s="17">
        <f t="shared" si="0"/>
        <v>6.3067263962659275E-3</v>
      </c>
      <c r="Y18" s="17" t="str">
        <f t="shared" si="1"/>
        <v/>
      </c>
    </row>
    <row r="19" spans="2:25" ht="12.75" customHeight="1" x14ac:dyDescent="0.2">
      <c r="V19" s="8">
        <v>14</v>
      </c>
      <c r="W19" s="16">
        <v>-2.87</v>
      </c>
      <c r="X19" s="17">
        <f t="shared" si="0"/>
        <v>6.4906763909933643E-3</v>
      </c>
      <c r="Y19" s="17" t="str">
        <f t="shared" si="1"/>
        <v/>
      </c>
    </row>
    <row r="20" spans="2:25" ht="12.75" customHeight="1" x14ac:dyDescent="0.2">
      <c r="V20" s="8">
        <v>15</v>
      </c>
      <c r="W20" s="16">
        <v>-2.86</v>
      </c>
      <c r="X20" s="17">
        <f t="shared" si="0"/>
        <v>6.6793237392026202E-3</v>
      </c>
      <c r="Y20" s="17" t="str">
        <f t="shared" si="1"/>
        <v/>
      </c>
    </row>
    <row r="21" spans="2:25" ht="12.75" customHeight="1" x14ac:dyDescent="0.2">
      <c r="V21" s="8">
        <v>16</v>
      </c>
      <c r="W21" s="16">
        <v>-2.85</v>
      </c>
      <c r="X21" s="17">
        <f t="shared" si="0"/>
        <v>6.8727666906139712E-3</v>
      </c>
      <c r="Y21" s="17" t="str">
        <f t="shared" si="1"/>
        <v/>
      </c>
    </row>
    <row r="22" spans="2:25" ht="12.75" customHeight="1" x14ac:dyDescent="0.2">
      <c r="V22" s="8">
        <v>17</v>
      </c>
      <c r="W22" s="16">
        <v>-2.84</v>
      </c>
      <c r="X22" s="17">
        <f t="shared" si="0"/>
        <v>7.0711048860194487E-3</v>
      </c>
      <c r="Y22" s="17" t="str">
        <f t="shared" si="1"/>
        <v/>
      </c>
    </row>
    <row r="23" spans="2:25" ht="12.75" customHeight="1" x14ac:dyDescent="0.2">
      <c r="V23" s="8">
        <v>18</v>
      </c>
      <c r="W23" s="16">
        <v>-2.83</v>
      </c>
      <c r="X23" s="17">
        <f t="shared" si="0"/>
        <v>7.2744393571412182E-3</v>
      </c>
      <c r="Y23" s="17" t="str">
        <f t="shared" si="1"/>
        <v/>
      </c>
    </row>
    <row r="24" spans="2:25" ht="12.75" customHeight="1" x14ac:dyDescent="0.2">
      <c r="V24" s="8">
        <v>19</v>
      </c>
      <c r="W24" s="16">
        <v>-2.82</v>
      </c>
      <c r="X24" s="17">
        <f t="shared" si="0"/>
        <v>7.4828725257805638E-3</v>
      </c>
      <c r="Y24" s="17" t="str">
        <f t="shared" si="1"/>
        <v/>
      </c>
    </row>
    <row r="25" spans="2:25" ht="12.75" customHeight="1" x14ac:dyDescent="0.2">
      <c r="B25" s="10"/>
      <c r="C25" s="10"/>
      <c r="V25" s="8">
        <v>20</v>
      </c>
      <c r="W25" s="16">
        <v>-2.81</v>
      </c>
      <c r="X25" s="17">
        <f t="shared" si="0"/>
        <v>7.6965082022373218E-3</v>
      </c>
      <c r="Y25" s="17" t="str">
        <f t="shared" si="1"/>
        <v/>
      </c>
    </row>
    <row r="26" spans="2:25" ht="12.75" customHeight="1" x14ac:dyDescent="0.2">
      <c r="B26" s="10"/>
      <c r="C26" s="10"/>
      <c r="V26" s="8">
        <v>21</v>
      </c>
      <c r="W26" s="16">
        <v>-2.8</v>
      </c>
      <c r="X26" s="17">
        <f t="shared" si="0"/>
        <v>7.9154515829799686E-3</v>
      </c>
      <c r="Y26" s="17" t="str">
        <f t="shared" si="1"/>
        <v/>
      </c>
    </row>
    <row r="27" spans="2:25" ht="12.75" customHeight="1" x14ac:dyDescent="0.2">
      <c r="B27" s="10"/>
      <c r="C27" s="10"/>
      <c r="V27" s="8">
        <v>22</v>
      </c>
      <c r="W27" s="16">
        <v>-2.79</v>
      </c>
      <c r="X27" s="17">
        <f t="shared" si="0"/>
        <v>8.1398092475460215E-3</v>
      </c>
      <c r="Y27" s="17" t="str">
        <f t="shared" si="1"/>
        <v/>
      </c>
    </row>
    <row r="28" spans="2:25" ht="12.75" customHeight="1" x14ac:dyDescent="0.2">
      <c r="B28" s="10"/>
      <c r="C28" s="10"/>
      <c r="V28" s="8">
        <v>23</v>
      </c>
      <c r="W28" s="16">
        <v>-2.78000000000001</v>
      </c>
      <c r="X28" s="17">
        <f t="shared" si="0"/>
        <v>8.3696891546527954E-3</v>
      </c>
      <c r="Y28" s="17" t="str">
        <f t="shared" si="1"/>
        <v/>
      </c>
    </row>
    <row r="29" spans="2:25" ht="12.75" customHeight="1" x14ac:dyDescent="0.2">
      <c r="B29" s="10"/>
      <c r="C29" s="10"/>
      <c r="V29" s="8">
        <v>24</v>
      </c>
      <c r="W29" s="16">
        <v>-2.77</v>
      </c>
      <c r="X29" s="17">
        <f t="shared" si="0"/>
        <v>8.6052006374996715E-3</v>
      </c>
      <c r="Y29" s="17" t="str">
        <f t="shared" si="1"/>
        <v/>
      </c>
    </row>
    <row r="30" spans="2:25" x14ac:dyDescent="0.2">
      <c r="B30" s="10"/>
      <c r="C30" s="10"/>
      <c r="V30" s="8">
        <v>25</v>
      </c>
      <c r="W30" s="16">
        <v>-2.76000000000001</v>
      </c>
      <c r="X30" s="17">
        <f t="shared" si="0"/>
        <v>8.84645439823698E-3</v>
      </c>
      <c r="Y30" s="17" t="str">
        <f t="shared" si="1"/>
        <v/>
      </c>
    </row>
    <row r="31" spans="2:25" x14ac:dyDescent="0.2">
      <c r="B31" s="10"/>
      <c r="C31" s="10"/>
      <c r="V31" s="8">
        <v>26</v>
      </c>
      <c r="W31" s="16">
        <v>-2.75</v>
      </c>
      <c r="X31" s="17">
        <f t="shared" si="0"/>
        <v>9.0935625015910529E-3</v>
      </c>
      <c r="Y31" s="17" t="str">
        <f t="shared" si="1"/>
        <v/>
      </c>
    </row>
    <row r="32" spans="2:25" x14ac:dyDescent="0.2">
      <c r="B32" s="10"/>
      <c r="C32" s="10"/>
      <c r="V32" s="8">
        <v>27</v>
      </c>
      <c r="W32" s="16">
        <v>-2.74000000000001</v>
      </c>
      <c r="X32" s="17">
        <f t="shared" si="0"/>
        <v>9.3466383676120302E-3</v>
      </c>
      <c r="Y32" s="17" t="str">
        <f t="shared" si="1"/>
        <v/>
      </c>
    </row>
    <row r="33" spans="2:25" x14ac:dyDescent="0.2">
      <c r="B33" s="10"/>
      <c r="C33" s="10"/>
      <c r="V33" s="8">
        <v>28</v>
      </c>
      <c r="W33" s="16">
        <v>-2.7300000000000102</v>
      </c>
      <c r="X33" s="17">
        <f t="shared" si="0"/>
        <v>9.6057967635393184E-3</v>
      </c>
      <c r="Y33" s="17" t="str">
        <f t="shared" si="1"/>
        <v/>
      </c>
    </row>
    <row r="34" spans="2:25" x14ac:dyDescent="0.2">
      <c r="B34" s="10"/>
      <c r="C34" s="10"/>
      <c r="V34" s="8">
        <v>29</v>
      </c>
      <c r="W34" s="16">
        <v>-2.72000000000001</v>
      </c>
      <c r="X34" s="17">
        <f t="shared" si="0"/>
        <v>9.8711537947508716E-3</v>
      </c>
      <c r="Y34" s="17" t="str">
        <f t="shared" si="1"/>
        <v/>
      </c>
    </row>
    <row r="35" spans="2:25" x14ac:dyDescent="0.2">
      <c r="B35" s="10"/>
      <c r="C35" s="10"/>
      <c r="V35" s="8">
        <v>30</v>
      </c>
      <c r="W35" s="16">
        <v>-2.7100000000000102</v>
      </c>
      <c r="X35" s="17">
        <f t="shared" si="0"/>
        <v>1.0142826894786797E-2</v>
      </c>
      <c r="Y35" s="17" t="str">
        <f t="shared" si="1"/>
        <v/>
      </c>
    </row>
    <row r="36" spans="2:25" x14ac:dyDescent="0.2">
      <c r="B36" s="10"/>
      <c r="C36" s="10"/>
      <c r="V36" s="8">
        <v>31</v>
      </c>
      <c r="W36" s="16">
        <v>-2.7000000000000099</v>
      </c>
      <c r="X36" s="17">
        <f t="shared" si="0"/>
        <v>1.0420934814422318E-2</v>
      </c>
      <c r="Y36" s="17" t="str">
        <f t="shared" si="1"/>
        <v/>
      </c>
    </row>
    <row r="37" spans="2:25" x14ac:dyDescent="0.2">
      <c r="B37" s="10"/>
      <c r="C37" s="10"/>
      <c r="V37" s="8">
        <v>32</v>
      </c>
      <c r="W37" s="16">
        <v>-2.6900000000000102</v>
      </c>
      <c r="X37" s="17">
        <f t="shared" si="0"/>
        <v>1.0705597609771892E-2</v>
      </c>
      <c r="Y37" s="17" t="str">
        <f t="shared" si="1"/>
        <v/>
      </c>
    </row>
    <row r="38" spans="2:25" x14ac:dyDescent="0.2">
      <c r="B38" s="10"/>
      <c r="C38" s="10"/>
      <c r="V38" s="8">
        <v>33</v>
      </c>
      <c r="W38" s="16">
        <v>-2.6800000000000099</v>
      </c>
      <c r="X38" s="17">
        <f t="shared" si="0"/>
        <v>1.0996936629405284E-2</v>
      </c>
      <c r="Y38" s="17" t="str">
        <f t="shared" si="1"/>
        <v/>
      </c>
    </row>
    <row r="39" spans="2:25" x14ac:dyDescent="0.2">
      <c r="B39" s="10"/>
      <c r="C39" s="10"/>
      <c r="V39" s="8">
        <v>34</v>
      </c>
      <c r="W39" s="16">
        <v>-2.6700000000000101</v>
      </c>
      <c r="X39" s="17">
        <f t="shared" si="0"/>
        <v>1.129507450045583E-2</v>
      </c>
      <c r="Y39" s="17" t="str">
        <f t="shared" si="1"/>
        <v/>
      </c>
    </row>
    <row r="40" spans="2:25" x14ac:dyDescent="0.2">
      <c r="V40" s="8">
        <v>35</v>
      </c>
      <c r="W40" s="16">
        <v>-2.6600000000000099</v>
      </c>
      <c r="X40" s="17">
        <f t="shared" si="0"/>
        <v>1.1600135113702259E-2</v>
      </c>
      <c r="Y40" s="17" t="str">
        <f t="shared" si="1"/>
        <v/>
      </c>
    </row>
    <row r="41" spans="2:25" x14ac:dyDescent="0.2">
      <c r="V41" s="8">
        <v>36</v>
      </c>
      <c r="W41" s="16">
        <v>-2.6500000000000101</v>
      </c>
      <c r="X41" s="17">
        <f t="shared" si="0"/>
        <v>1.1912243607604862E-2</v>
      </c>
      <c r="Y41" s="17" t="str">
        <f t="shared" si="1"/>
        <v/>
      </c>
    </row>
    <row r="42" spans="2:25" x14ac:dyDescent="0.2">
      <c r="V42" s="8">
        <v>37</v>
      </c>
      <c r="W42" s="16">
        <v>-2.6400000000000099</v>
      </c>
      <c r="X42" s="17">
        <f t="shared" si="0"/>
        <v>1.2231526351277656E-2</v>
      </c>
      <c r="Y42" s="17" t="str">
        <f t="shared" si="1"/>
        <v/>
      </c>
    </row>
    <row r="43" spans="2:25" x14ac:dyDescent="0.2">
      <c r="V43" s="8">
        <v>38</v>
      </c>
      <c r="W43" s="16">
        <v>-2.6300000000000101</v>
      </c>
      <c r="X43" s="17">
        <f t="shared" si="0"/>
        <v>1.2558110926377871E-2</v>
      </c>
      <c r="Y43" s="17" t="str">
        <f t="shared" si="1"/>
        <v/>
      </c>
    </row>
    <row r="44" spans="2:25" x14ac:dyDescent="0.2">
      <c r="V44" s="8">
        <v>39</v>
      </c>
      <c r="W44" s="16">
        <v>-2.6200000000000099</v>
      </c>
      <c r="X44" s="17">
        <f t="shared" si="0"/>
        <v>1.2892126107894976E-2</v>
      </c>
      <c r="Y44" s="17" t="str">
        <f t="shared" si="1"/>
        <v/>
      </c>
    </row>
    <row r="45" spans="2:25" x14ac:dyDescent="0.2">
      <c r="V45" s="8">
        <v>40</v>
      </c>
      <c r="W45" s="16">
        <v>-2.6100000000000101</v>
      </c>
      <c r="X45" s="17">
        <f t="shared" si="0"/>
        <v>1.323370184382102E-2</v>
      </c>
      <c r="Y45" s="17" t="str">
        <f t="shared" si="1"/>
        <v/>
      </c>
    </row>
    <row r="46" spans="2:25" x14ac:dyDescent="0.2">
      <c r="V46" s="8">
        <v>41</v>
      </c>
      <c r="W46" s="16">
        <v>-2.6000000000000099</v>
      </c>
      <c r="X46" s="17">
        <f t="shared" si="0"/>
        <v>1.3582969233685271E-2</v>
      </c>
      <c r="Y46" s="17" t="str">
        <f t="shared" si="1"/>
        <v/>
      </c>
    </row>
    <row r="47" spans="2:25" x14ac:dyDescent="0.2">
      <c r="V47" s="8">
        <v>42</v>
      </c>
      <c r="W47" s="16">
        <v>-2.5900000000000101</v>
      </c>
      <c r="X47" s="17">
        <f t="shared" si="0"/>
        <v>1.3940060505935452E-2</v>
      </c>
      <c r="Y47" s="17" t="str">
        <f t="shared" si="1"/>
        <v/>
      </c>
    </row>
    <row r="48" spans="2:25" x14ac:dyDescent="0.2">
      <c r="V48" s="8">
        <v>43</v>
      </c>
      <c r="W48" s="16">
        <v>-2.5800000000000098</v>
      </c>
      <c r="X48" s="17">
        <f t="shared" si="0"/>
        <v>1.4305108994149328E-2</v>
      </c>
      <c r="Y48" s="17" t="str">
        <f t="shared" si="1"/>
        <v/>
      </c>
    </row>
    <row r="49" spans="22:25" x14ac:dyDescent="0.2">
      <c r="V49" s="8">
        <v>44</v>
      </c>
      <c r="W49" s="16">
        <v>-2.5700000000000101</v>
      </c>
      <c r="X49" s="17">
        <f t="shared" si="0"/>
        <v>1.4678249112059659E-2</v>
      </c>
      <c r="Y49" s="17" t="str">
        <f t="shared" si="1"/>
        <v/>
      </c>
    </row>
    <row r="50" spans="22:25" x14ac:dyDescent="0.2">
      <c r="V50" s="8">
        <v>45</v>
      </c>
      <c r="W50" s="16">
        <v>-2.5600000000000098</v>
      </c>
      <c r="X50" s="17">
        <f t="shared" si="0"/>
        <v>1.5059616327377075E-2</v>
      </c>
      <c r="Y50" s="17" t="str">
        <f t="shared" si="1"/>
        <v/>
      </c>
    </row>
    <row r="51" spans="22:25" x14ac:dyDescent="0.2">
      <c r="V51" s="8">
        <v>46</v>
      </c>
      <c r="W51" s="16">
        <v>-2.55000000000001</v>
      </c>
      <c r="X51" s="17">
        <f t="shared" si="0"/>
        <v>1.5449347134394779E-2</v>
      </c>
      <c r="Y51" s="17" t="str">
        <f t="shared" si="1"/>
        <v/>
      </c>
    </row>
    <row r="52" spans="22:25" x14ac:dyDescent="0.2">
      <c r="V52" s="8">
        <v>47</v>
      </c>
      <c r="W52" s="16">
        <v>-2.5400000000000098</v>
      </c>
      <c r="X52" s="17">
        <f t="shared" si="0"/>
        <v>1.5847579025360423E-2</v>
      </c>
      <c r="Y52" s="17" t="str">
        <f t="shared" si="1"/>
        <v/>
      </c>
    </row>
    <row r="53" spans="22:25" x14ac:dyDescent="0.2">
      <c r="V53" s="8">
        <v>48</v>
      </c>
      <c r="W53" s="16">
        <v>-2.53000000000001</v>
      </c>
      <c r="X53" s="17">
        <f t="shared" si="0"/>
        <v>1.6254450460600086E-2</v>
      </c>
      <c r="Y53" s="17" t="str">
        <f t="shared" si="1"/>
        <v/>
      </c>
    </row>
    <row r="54" spans="22:25" x14ac:dyDescent="0.2">
      <c r="V54" s="8">
        <v>49</v>
      </c>
      <c r="W54" s="16">
        <v>-2.5200000000000098</v>
      </c>
      <c r="X54" s="17">
        <f t="shared" si="0"/>
        <v>1.6670100837380651E-2</v>
      </c>
      <c r="Y54" s="17" t="str">
        <f t="shared" si="1"/>
        <v/>
      </c>
    </row>
    <row r="55" spans="22:25" x14ac:dyDescent="0.2">
      <c r="V55" s="8">
        <v>50</v>
      </c>
      <c r="W55" s="16">
        <v>-2.51000000000001</v>
      </c>
      <c r="X55" s="17">
        <f t="shared" si="0"/>
        <v>1.7094670457496512E-2</v>
      </c>
      <c r="Y55" s="17" t="str">
        <f t="shared" si="1"/>
        <v/>
      </c>
    </row>
    <row r="56" spans="22:25" x14ac:dyDescent="0.2">
      <c r="V56" s="8">
        <v>51</v>
      </c>
      <c r="W56" s="16">
        <v>-2.5000000000000102</v>
      </c>
      <c r="X56" s="17">
        <f t="shared" si="0"/>
        <v>1.7528300493568086E-2</v>
      </c>
      <c r="Y56" s="17" t="str">
        <f t="shared" si="1"/>
        <v/>
      </c>
    </row>
    <row r="57" spans="22:25" x14ac:dyDescent="0.2">
      <c r="V57" s="8">
        <v>52</v>
      </c>
      <c r="W57" s="16">
        <v>-2.49000000000001</v>
      </c>
      <c r="X57" s="17">
        <f t="shared" si="0"/>
        <v>1.7971132954039192E-2</v>
      </c>
      <c r="Y57" s="17" t="str">
        <f t="shared" si="1"/>
        <v/>
      </c>
    </row>
    <row r="58" spans="22:25" x14ac:dyDescent="0.2">
      <c r="V58" s="8">
        <v>53</v>
      </c>
      <c r="W58" s="16">
        <v>-2.4800000000000102</v>
      </c>
      <c r="X58" s="17">
        <f t="shared" si="0"/>
        <v>1.842331064686158E-2</v>
      </c>
      <c r="Y58" s="17" t="str">
        <f t="shared" si="1"/>
        <v/>
      </c>
    </row>
    <row r="59" spans="22:25" x14ac:dyDescent="0.2">
      <c r="V59" s="8">
        <v>54</v>
      </c>
      <c r="W59" s="16">
        <v>-2.47000000000001</v>
      </c>
      <c r="X59" s="17">
        <f t="shared" si="0"/>
        <v>1.8884977141855712E-2</v>
      </c>
      <c r="Y59" s="17" t="str">
        <f t="shared" si="1"/>
        <v/>
      </c>
    </row>
    <row r="60" spans="22:25" x14ac:dyDescent="0.2">
      <c r="V60" s="8">
        <v>55</v>
      </c>
      <c r="W60" s="16">
        <v>-2.4600000000000102</v>
      </c>
      <c r="X60" s="17">
        <f t="shared" si="0"/>
        <v>1.9356276731736472E-2</v>
      </c>
      <c r="Y60" s="17" t="str">
        <f t="shared" si="1"/>
        <v/>
      </c>
    </row>
    <row r="61" spans="22:25" x14ac:dyDescent="0.2">
      <c r="V61" s="8">
        <v>56</v>
      </c>
      <c r="W61" s="16">
        <v>-2.4500000000000099</v>
      </c>
      <c r="X61" s="17">
        <f t="shared" si="0"/>
        <v>1.9837354391794845E-2</v>
      </c>
      <c r="Y61" s="17" t="str">
        <f t="shared" si="1"/>
        <v/>
      </c>
    </row>
    <row r="62" spans="22:25" x14ac:dyDescent="0.2">
      <c r="V62" s="8">
        <v>57</v>
      </c>
      <c r="W62" s="16">
        <v>-2.4400000000000102</v>
      </c>
      <c r="X62" s="17">
        <f t="shared" si="0"/>
        <v>2.0328355738225331E-2</v>
      </c>
      <c r="Y62" s="17" t="str">
        <f t="shared" si="1"/>
        <v/>
      </c>
    </row>
    <row r="63" spans="22:25" x14ac:dyDescent="0.2">
      <c r="V63" s="8">
        <v>58</v>
      </c>
      <c r="W63" s="16">
        <v>-2.4300000000000099</v>
      </c>
      <c r="X63" s="17">
        <f t="shared" si="0"/>
        <v>2.0829426985091687E-2</v>
      </c>
      <c r="Y63" s="17" t="str">
        <f t="shared" si="1"/>
        <v/>
      </c>
    </row>
    <row r="64" spans="22:25" x14ac:dyDescent="0.2">
      <c r="V64" s="8">
        <v>59</v>
      </c>
      <c r="W64" s="16">
        <v>-2.4200000000000101</v>
      </c>
      <c r="X64" s="17">
        <f t="shared" si="0"/>
        <v>2.1340714899922262E-2</v>
      </c>
      <c r="Y64" s="17" t="str">
        <f t="shared" si="1"/>
        <v/>
      </c>
    </row>
    <row r="65" spans="22:25" x14ac:dyDescent="0.2">
      <c r="V65" s="8">
        <v>60</v>
      </c>
      <c r="W65" s="16">
        <v>-2.4100000000000099</v>
      </c>
      <c r="X65" s="17">
        <f t="shared" si="0"/>
        <v>2.186236675792887E-2</v>
      </c>
      <c r="Y65" s="17" t="str">
        <f t="shared" si="1"/>
        <v/>
      </c>
    </row>
    <row r="66" spans="22:25" x14ac:dyDescent="0.2">
      <c r="V66" s="8">
        <v>61</v>
      </c>
      <c r="W66" s="16">
        <v>-2.4000000000000101</v>
      </c>
      <c r="X66" s="17">
        <f t="shared" si="0"/>
        <v>2.2394530294842355E-2</v>
      </c>
      <c r="Y66" s="17" t="str">
        <f t="shared" si="1"/>
        <v/>
      </c>
    </row>
    <row r="67" spans="22:25" x14ac:dyDescent="0.2">
      <c r="V67" s="8">
        <v>62</v>
      </c>
      <c r="W67" s="16">
        <v>-2.3900000000000099</v>
      </c>
      <c r="X67" s="17">
        <f t="shared" si="0"/>
        <v>2.2937353658360152E-2</v>
      </c>
      <c r="Y67" s="17" t="str">
        <f t="shared" si="1"/>
        <v/>
      </c>
    </row>
    <row r="68" spans="22:25" x14ac:dyDescent="0.2">
      <c r="V68" s="8">
        <v>63</v>
      </c>
      <c r="W68" s="16">
        <v>-2.3800000000000101</v>
      </c>
      <c r="X68" s="17">
        <f t="shared" si="0"/>
        <v>2.3490985358200791E-2</v>
      </c>
      <c r="Y68" s="17" t="str">
        <f t="shared" si="1"/>
        <v/>
      </c>
    </row>
    <row r="69" spans="22:25" x14ac:dyDescent="0.2">
      <c r="V69" s="8">
        <v>64</v>
      </c>
      <c r="W69" s="16">
        <v>-2.3700000000000099</v>
      </c>
      <c r="X69" s="17">
        <f t="shared" si="0"/>
        <v>2.4055574214762416E-2</v>
      </c>
      <c r="Y69" s="17" t="str">
        <f t="shared" si="1"/>
        <v/>
      </c>
    </row>
    <row r="70" spans="22:25" x14ac:dyDescent="0.2">
      <c r="V70" s="8">
        <v>65</v>
      </c>
      <c r="W70" s="16">
        <v>-2.3600000000000101</v>
      </c>
      <c r="X70" s="17">
        <f t="shared" ref="X70:X133" si="2">IF(W70&lt;$C$6,NORMDIST(W70,0,1,0),"")</f>
        <v>2.4631269306381917E-2</v>
      </c>
      <c r="Y70" s="17" t="str">
        <f t="shared" ref="Y70:Y133" si="3">IF(W70&gt;=$C$6,NORMDIST(W70,0,1,0),"")</f>
        <v/>
      </c>
    </row>
    <row r="71" spans="22:25" x14ac:dyDescent="0.2">
      <c r="V71" s="8">
        <v>66</v>
      </c>
      <c r="W71" s="16">
        <v>-2.3500000000000099</v>
      </c>
      <c r="X71" s="17">
        <f t="shared" si="2"/>
        <v>2.5218219915193813E-2</v>
      </c>
      <c r="Y71" s="17" t="str">
        <f t="shared" si="3"/>
        <v/>
      </c>
    </row>
    <row r="72" spans="22:25" x14ac:dyDescent="0.2">
      <c r="V72" s="8">
        <v>67</v>
      </c>
      <c r="W72" s="16">
        <v>-2.3400000000000101</v>
      </c>
      <c r="X72" s="17">
        <f t="shared" si="2"/>
        <v>2.5816575471587076E-2</v>
      </c>
      <c r="Y72" s="17" t="str">
        <f t="shared" si="3"/>
        <v/>
      </c>
    </row>
    <row r="73" spans="22:25" x14ac:dyDescent="0.2">
      <c r="V73" s="8">
        <v>68</v>
      </c>
      <c r="W73" s="16">
        <v>-2.3300000000000098</v>
      </c>
      <c r="X73" s="17">
        <f t="shared" si="2"/>
        <v>2.6426485497261124E-2</v>
      </c>
      <c r="Y73" s="17" t="str">
        <f t="shared" si="3"/>
        <v/>
      </c>
    </row>
    <row r="74" spans="22:25" x14ac:dyDescent="0.2">
      <c r="V74" s="8">
        <v>69</v>
      </c>
      <c r="W74" s="16">
        <v>-2.3200000000000101</v>
      </c>
      <c r="X74" s="17">
        <f t="shared" si="2"/>
        <v>2.7048099546881147E-2</v>
      </c>
      <c r="Y74" s="17" t="str">
        <f t="shared" si="3"/>
        <v/>
      </c>
    </row>
    <row r="75" spans="22:25" x14ac:dyDescent="0.2">
      <c r="V75" s="8">
        <v>70</v>
      </c>
      <c r="W75" s="16">
        <v>-2.31000000000002</v>
      </c>
      <c r="X75" s="17">
        <f t="shared" si="2"/>
        <v>2.7681567148335293E-2</v>
      </c>
      <c r="Y75" s="17" t="str">
        <f t="shared" si="3"/>
        <v/>
      </c>
    </row>
    <row r="76" spans="22:25" x14ac:dyDescent="0.2">
      <c r="V76" s="8">
        <v>71</v>
      </c>
      <c r="W76" s="16">
        <v>-2.30000000000001</v>
      </c>
      <c r="X76" s="17">
        <f t="shared" si="2"/>
        <v>2.8327037741600516E-2</v>
      </c>
      <c r="Y76" s="17" t="str">
        <f t="shared" si="3"/>
        <v/>
      </c>
    </row>
    <row r="77" spans="22:25" x14ac:dyDescent="0.2">
      <c r="V77" s="8">
        <v>72</v>
      </c>
      <c r="W77" s="16">
        <v>-2.29000000000002</v>
      </c>
      <c r="X77" s="17">
        <f t="shared" si="2"/>
        <v>2.898466061620809E-2</v>
      </c>
      <c r="Y77" s="17" t="str">
        <f t="shared" si="3"/>
        <v/>
      </c>
    </row>
    <row r="78" spans="22:25" x14ac:dyDescent="0.2">
      <c r="V78" s="8">
        <v>73</v>
      </c>
      <c r="W78" s="16">
        <v>-2.28000000000001</v>
      </c>
      <c r="X78" s="17">
        <f t="shared" si="2"/>
        <v>2.9654584847340591E-2</v>
      </c>
      <c r="Y78" s="17" t="str">
        <f t="shared" si="3"/>
        <v/>
      </c>
    </row>
    <row r="79" spans="22:25" x14ac:dyDescent="0.2">
      <c r="V79" s="8">
        <v>74</v>
      </c>
      <c r="W79" s="16">
        <v>-2.27000000000002</v>
      </c>
      <c r="X79" s="17">
        <f t="shared" si="2"/>
        <v>3.0336959230530265E-2</v>
      </c>
      <c r="Y79" s="17" t="str">
        <f t="shared" si="3"/>
        <v/>
      </c>
    </row>
    <row r="80" spans="22:25" x14ac:dyDescent="0.2">
      <c r="V80" s="8">
        <v>75</v>
      </c>
      <c r="W80" s="16">
        <v>-2.2600000000000202</v>
      </c>
      <c r="X80" s="17">
        <f t="shared" si="2"/>
        <v>3.1031932215006844E-2</v>
      </c>
      <c r="Y80" s="17" t="str">
        <f t="shared" si="3"/>
        <v/>
      </c>
    </row>
    <row r="81" spans="22:25" x14ac:dyDescent="0.2">
      <c r="V81" s="8">
        <v>76</v>
      </c>
      <c r="W81" s="16">
        <v>-2.25000000000002</v>
      </c>
      <c r="X81" s="17">
        <f t="shared" si="2"/>
        <v>3.1739651835665995E-2</v>
      </c>
      <c r="Y81" s="17" t="str">
        <f t="shared" si="3"/>
        <v/>
      </c>
    </row>
    <row r="82" spans="22:25" x14ac:dyDescent="0.2">
      <c r="V82" s="8">
        <v>77</v>
      </c>
      <c r="W82" s="16">
        <v>-2.2400000000000202</v>
      </c>
      <c r="X82" s="17">
        <f t="shared" si="2"/>
        <v>3.2460265643695987E-2</v>
      </c>
      <c r="Y82" s="17" t="str">
        <f t="shared" si="3"/>
        <v/>
      </c>
    </row>
    <row r="83" spans="22:25" x14ac:dyDescent="0.2">
      <c r="V83" s="8">
        <v>78</v>
      </c>
      <c r="W83" s="16">
        <v>-2.23000000000002</v>
      </c>
      <c r="X83" s="17">
        <f t="shared" si="2"/>
        <v>3.3193920635859644E-2</v>
      </c>
      <c r="Y83" s="17" t="str">
        <f t="shared" si="3"/>
        <v/>
      </c>
    </row>
    <row r="84" spans="22:25" x14ac:dyDescent="0.2">
      <c r="V84" s="8">
        <v>79</v>
      </c>
      <c r="W84" s="16">
        <v>-2.2200000000000202</v>
      </c>
      <c r="X84" s="17">
        <f t="shared" si="2"/>
        <v>3.3940763182447674E-2</v>
      </c>
      <c r="Y84" s="17" t="str">
        <f t="shared" si="3"/>
        <v/>
      </c>
    </row>
    <row r="85" spans="22:25" x14ac:dyDescent="0.2">
      <c r="V85" s="8">
        <v>80</v>
      </c>
      <c r="W85" s="16">
        <v>-2.2100000000000199</v>
      </c>
      <c r="X85" s="17">
        <f t="shared" si="2"/>
        <v>3.47009389539173E-2</v>
      </c>
      <c r="Y85" s="17" t="str">
        <f t="shared" si="3"/>
        <v/>
      </c>
    </row>
    <row r="86" spans="22:25" x14ac:dyDescent="0.2">
      <c r="V86" s="8">
        <v>81</v>
      </c>
      <c r="W86" s="16">
        <v>-2.2000000000000202</v>
      </c>
      <c r="X86" s="17">
        <f t="shared" si="2"/>
        <v>3.5474592846229863E-2</v>
      </c>
      <c r="Y86" s="17" t="str">
        <f t="shared" si="3"/>
        <v/>
      </c>
    </row>
    <row r="87" spans="22:25" x14ac:dyDescent="0.2">
      <c r="V87" s="8">
        <v>82</v>
      </c>
      <c r="W87" s="16">
        <v>-2.1900000000000199</v>
      </c>
      <c r="X87" s="17">
        <f t="shared" si="2"/>
        <v>3.6261868904904647E-2</v>
      </c>
      <c r="Y87" s="17" t="str">
        <f t="shared" si="3"/>
        <v/>
      </c>
    </row>
    <row r="88" spans="22:25" x14ac:dyDescent="0.2">
      <c r="V88" s="8">
        <v>83</v>
      </c>
      <c r="W88" s="16">
        <v>-2.1800000000000201</v>
      </c>
      <c r="X88" s="17">
        <f t="shared" si="2"/>
        <v>3.7062910247804857E-2</v>
      </c>
      <c r="Y88" s="17" t="str">
        <f t="shared" si="3"/>
        <v/>
      </c>
    </row>
    <row r="89" spans="22:25" x14ac:dyDescent="0.2">
      <c r="V89" s="8">
        <v>84</v>
      </c>
      <c r="W89" s="16">
        <v>-2.1700000000000199</v>
      </c>
      <c r="X89" s="17">
        <f t="shared" si="2"/>
        <v>3.7877858986675846E-2</v>
      </c>
      <c r="Y89" s="17" t="str">
        <f t="shared" si="3"/>
        <v/>
      </c>
    </row>
    <row r="90" spans="22:25" x14ac:dyDescent="0.2">
      <c r="V90" s="8">
        <v>85</v>
      </c>
      <c r="W90" s="16">
        <v>-2.1600000000000201</v>
      </c>
      <c r="X90" s="17">
        <f t="shared" si="2"/>
        <v>3.8706856147453943E-2</v>
      </c>
      <c r="Y90" s="17" t="str">
        <f t="shared" si="3"/>
        <v/>
      </c>
    </row>
    <row r="91" spans="22:25" x14ac:dyDescent="0.2">
      <c r="V91" s="8">
        <v>86</v>
      </c>
      <c r="W91" s="16">
        <v>-2.1500000000000199</v>
      </c>
      <c r="X91" s="17">
        <f t="shared" si="2"/>
        <v>3.955004158936852E-2</v>
      </c>
      <c r="Y91" s="17" t="str">
        <f t="shared" si="3"/>
        <v/>
      </c>
    </row>
    <row r="92" spans="22:25" x14ac:dyDescent="0.2">
      <c r="V92" s="8">
        <v>87</v>
      </c>
      <c r="W92" s="16">
        <v>-2.1400000000000201</v>
      </c>
      <c r="X92" s="17">
        <f t="shared" si="2"/>
        <v>4.0407553922858566E-2</v>
      </c>
      <c r="Y92" s="17" t="str">
        <f t="shared" si="3"/>
        <v/>
      </c>
    </row>
    <row r="93" spans="22:25" x14ac:dyDescent="0.2">
      <c r="V93" s="8">
        <v>88</v>
      </c>
      <c r="W93" s="16">
        <v>-2.1300000000000199</v>
      </c>
      <c r="X93" s="17">
        <f t="shared" si="2"/>
        <v>4.1279530426328662E-2</v>
      </c>
      <c r="Y93" s="17" t="str">
        <f t="shared" si="3"/>
        <v/>
      </c>
    </row>
    <row r="94" spans="22:25" x14ac:dyDescent="0.2">
      <c r="V94" s="8">
        <v>89</v>
      </c>
      <c r="W94" s="16">
        <v>-2.1200000000000201</v>
      </c>
      <c r="X94" s="17">
        <f t="shared" si="2"/>
        <v>4.2166106961768528E-2</v>
      </c>
      <c r="Y94" s="17" t="str">
        <f t="shared" si="3"/>
        <v/>
      </c>
    </row>
    <row r="95" spans="22:25" x14ac:dyDescent="0.2">
      <c r="V95" s="8">
        <v>90</v>
      </c>
      <c r="W95" s="16">
        <v>-2.1100000000000199</v>
      </c>
      <c r="X95" s="17">
        <f t="shared" si="2"/>
        <v>4.3067417889263923E-2</v>
      </c>
      <c r="Y95" s="17" t="str">
        <f t="shared" si="3"/>
        <v/>
      </c>
    </row>
    <row r="96" spans="22:25" x14ac:dyDescent="0.2">
      <c r="V96" s="8">
        <v>91</v>
      </c>
      <c r="W96" s="16">
        <v>-2.1000000000000201</v>
      </c>
      <c r="X96" s="17">
        <f t="shared" si="2"/>
        <v>4.3983595980425338E-2</v>
      </c>
      <c r="Y96" s="17" t="str">
        <f t="shared" si="3"/>
        <v/>
      </c>
    </row>
    <row r="97" spans="22:25" x14ac:dyDescent="0.2">
      <c r="V97" s="8">
        <v>92</v>
      </c>
      <c r="W97" s="16">
        <v>-2.0900000000000198</v>
      </c>
      <c r="X97" s="17">
        <f t="shared" si="2"/>
        <v>4.4914772330765219E-2</v>
      </c>
      <c r="Y97" s="17" t="str">
        <f t="shared" si="3"/>
        <v/>
      </c>
    </row>
    <row r="98" spans="22:25" x14ac:dyDescent="0.2">
      <c r="V98" s="8">
        <v>93</v>
      </c>
      <c r="W98" s="16">
        <v>-2.0800000000000201</v>
      </c>
      <c r="X98" s="17">
        <f t="shared" si="2"/>
        <v>4.5861076271052993E-2</v>
      </c>
      <c r="Y98" s="17" t="str">
        <f t="shared" si="3"/>
        <v/>
      </c>
    </row>
    <row r="99" spans="22:25" x14ac:dyDescent="0.2">
      <c r="V99" s="8">
        <v>94</v>
      </c>
      <c r="W99" s="16">
        <v>-2.0700000000000198</v>
      </c>
      <c r="X99" s="17">
        <f t="shared" si="2"/>
        <v>4.6822635277681234E-2</v>
      </c>
      <c r="Y99" s="17" t="str">
        <f t="shared" si="3"/>
        <v/>
      </c>
    </row>
    <row r="100" spans="22:25" x14ac:dyDescent="0.2">
      <c r="V100" s="8">
        <v>95</v>
      </c>
      <c r="W100" s="16">
        <v>-2.06000000000002</v>
      </c>
      <c r="X100" s="17">
        <f t="shared" si="2"/>
        <v>4.7799574882075056E-2</v>
      </c>
      <c r="Y100" s="17" t="str">
        <f t="shared" si="3"/>
        <v/>
      </c>
    </row>
    <row r="101" spans="22:25" x14ac:dyDescent="0.2">
      <c r="V101" s="8">
        <v>96</v>
      </c>
      <c r="W101" s="16">
        <v>-2.0500000000000198</v>
      </c>
      <c r="X101" s="17">
        <f t="shared" si="2"/>
        <v>4.8792018579180772E-2</v>
      </c>
      <c r="Y101" s="17" t="str">
        <f t="shared" si="3"/>
        <v/>
      </c>
    </row>
    <row r="102" spans="22:25" x14ac:dyDescent="0.2">
      <c r="V102" s="8">
        <v>97</v>
      </c>
      <c r="W102" s="16">
        <v>-2.04000000000002</v>
      </c>
      <c r="X102" s="17">
        <f t="shared" si="2"/>
        <v>4.9800087735068735E-2</v>
      </c>
      <c r="Y102" s="17" t="str">
        <f t="shared" si="3"/>
        <v/>
      </c>
    </row>
    <row r="103" spans="22:25" x14ac:dyDescent="0.2">
      <c r="V103" s="8">
        <v>98</v>
      </c>
      <c r="W103" s="16">
        <v>-2.0300000000000198</v>
      </c>
      <c r="X103" s="17">
        <f t="shared" si="2"/>
        <v>5.0823901493689122E-2</v>
      </c>
      <c r="Y103" s="17" t="str">
        <f t="shared" si="3"/>
        <v/>
      </c>
    </row>
    <row r="104" spans="22:25" x14ac:dyDescent="0.2">
      <c r="V104" s="8">
        <v>99</v>
      </c>
      <c r="W104" s="16">
        <v>-2.02000000000002</v>
      </c>
      <c r="X104" s="17">
        <f t="shared" si="2"/>
        <v>5.1863576682818463E-2</v>
      </c>
      <c r="Y104" s="17" t="str">
        <f t="shared" si="3"/>
        <v/>
      </c>
    </row>
    <row r="105" spans="22:25" x14ac:dyDescent="0.2">
      <c r="V105" s="8">
        <v>100</v>
      </c>
      <c r="W105" s="16">
        <v>-2.0100000000000202</v>
      </c>
      <c r="X105" s="17">
        <f t="shared" si="2"/>
        <v>5.2919227719238134E-2</v>
      </c>
      <c r="Y105" s="17" t="str">
        <f t="shared" si="3"/>
        <v/>
      </c>
    </row>
    <row r="106" spans="22:25" x14ac:dyDescent="0.2">
      <c r="V106" s="8">
        <v>101</v>
      </c>
      <c r="W106" s="16">
        <v>-2.00000000000002</v>
      </c>
      <c r="X106" s="17">
        <f t="shared" si="2"/>
        <v>5.3990966513185898E-2</v>
      </c>
      <c r="Y106" s="17" t="str">
        <f t="shared" si="3"/>
        <v/>
      </c>
    </row>
    <row r="107" spans="22:25" x14ac:dyDescent="0.2">
      <c r="V107" s="8">
        <v>102</v>
      </c>
      <c r="W107" s="16">
        <v>-1.99000000000002</v>
      </c>
      <c r="X107" s="17">
        <f t="shared" si="2"/>
        <v>5.5078902372123581E-2</v>
      </c>
      <c r="Y107" s="17" t="str">
        <f t="shared" si="3"/>
        <v/>
      </c>
    </row>
    <row r="108" spans="22:25" x14ac:dyDescent="0.2">
      <c r="V108" s="8">
        <v>103</v>
      </c>
      <c r="W108" s="16">
        <v>-1.98000000000002</v>
      </c>
      <c r="X108" s="17">
        <f t="shared" si="2"/>
        <v>5.6183141903865821E-2</v>
      </c>
      <c r="Y108" s="17" t="str">
        <f t="shared" si="3"/>
        <v/>
      </c>
    </row>
    <row r="109" spans="22:25" x14ac:dyDescent="0.2">
      <c r="V109" s="8">
        <v>104</v>
      </c>
      <c r="W109" s="16">
        <v>-1.97000000000002</v>
      </c>
      <c r="X109" s="17">
        <f t="shared" si="2"/>
        <v>5.7303788919114883E-2</v>
      </c>
      <c r="Y109" s="17" t="str">
        <f t="shared" si="3"/>
        <v/>
      </c>
    </row>
    <row r="110" spans="22:25" x14ac:dyDescent="0.2">
      <c r="V110" s="8">
        <v>105</v>
      </c>
      <c r="W110" s="16">
        <v>-1.9600000000000199</v>
      </c>
      <c r="X110" s="17">
        <f t="shared" si="2"/>
        <v>5.844094433344918E-2</v>
      </c>
      <c r="Y110" s="17" t="str">
        <f t="shared" si="3"/>
        <v/>
      </c>
    </row>
    <row r="111" spans="22:25" x14ac:dyDescent="0.2">
      <c r="V111" s="8">
        <v>106</v>
      </c>
      <c r="W111" s="16">
        <v>-1.9500000000000199</v>
      </c>
      <c r="X111" s="17">
        <f t="shared" si="2"/>
        <v>5.9594706068813751E-2</v>
      </c>
      <c r="Y111" s="17" t="str">
        <f t="shared" si="3"/>
        <v/>
      </c>
    </row>
    <row r="112" spans="22:25" x14ac:dyDescent="0.2">
      <c r="V112" s="8">
        <v>107</v>
      </c>
      <c r="W112" s="16">
        <v>-1.9400000000000199</v>
      </c>
      <c r="X112" s="17">
        <f t="shared" si="2"/>
        <v>6.0765168954562424E-2</v>
      </c>
      <c r="Y112" s="17" t="str">
        <f t="shared" si="3"/>
        <v/>
      </c>
    </row>
    <row r="113" spans="22:25" x14ac:dyDescent="0.2">
      <c r="V113" s="8">
        <v>108</v>
      </c>
      <c r="W113" s="16">
        <v>-1.9300000000000199</v>
      </c>
      <c r="X113" s="17">
        <f t="shared" si="2"/>
        <v>6.1952424628102791E-2</v>
      </c>
      <c r="Y113" s="17" t="str">
        <f t="shared" si="3"/>
        <v/>
      </c>
    </row>
    <row r="114" spans="22:25" x14ac:dyDescent="0.2">
      <c r="V114" s="8">
        <v>109</v>
      </c>
      <c r="W114" s="16">
        <v>-1.9200000000000199</v>
      </c>
      <c r="X114" s="17">
        <f t="shared" si="2"/>
        <v>6.315656143519624E-2</v>
      </c>
      <c r="Y114" s="17" t="str">
        <f t="shared" si="3"/>
        <v/>
      </c>
    </row>
    <row r="115" spans="22:25" x14ac:dyDescent="0.2">
      <c r="V115" s="8">
        <v>110</v>
      </c>
      <c r="W115" s="16">
        <v>-1.9100000000000199</v>
      </c>
      <c r="X115" s="17">
        <f t="shared" si="2"/>
        <v>6.4377664329966902E-2</v>
      </c>
      <c r="Y115" s="17" t="str">
        <f t="shared" si="3"/>
        <v/>
      </c>
    </row>
    <row r="116" spans="22:25" x14ac:dyDescent="0.2">
      <c r="V116" s="8">
        <v>111</v>
      </c>
      <c r="W116" s="16">
        <v>-1.9000000000000199</v>
      </c>
      <c r="X116" s="17">
        <f t="shared" si="2"/>
        <v>6.5615814774674111E-2</v>
      </c>
      <c r="Y116" s="17" t="str">
        <f t="shared" si="3"/>
        <v/>
      </c>
    </row>
    <row r="117" spans="22:25" x14ac:dyDescent="0.2">
      <c r="V117" s="8">
        <v>112</v>
      </c>
      <c r="W117" s="16">
        <v>-1.8900000000000201</v>
      </c>
      <c r="X117" s="17">
        <f t="shared" si="2"/>
        <v>6.6871090639304603E-2</v>
      </c>
      <c r="Y117" s="17" t="str">
        <f t="shared" si="3"/>
        <v/>
      </c>
    </row>
    <row r="118" spans="22:25" x14ac:dyDescent="0.2">
      <c r="V118" s="8">
        <v>113</v>
      </c>
      <c r="W118" s="16">
        <v>-1.8800000000000201</v>
      </c>
      <c r="X118" s="17">
        <f t="shared" si="2"/>
        <v>6.8143566101041997E-2</v>
      </c>
      <c r="Y118" s="17" t="str">
        <f t="shared" si="3"/>
        <v/>
      </c>
    </row>
    <row r="119" spans="22:25" x14ac:dyDescent="0.2">
      <c r="V119" s="8">
        <v>114</v>
      </c>
      <c r="W119" s="16">
        <v>-1.8700000000000201</v>
      </c>
      <c r="X119" s="17">
        <f t="shared" si="2"/>
        <v>6.9433311543671591E-2</v>
      </c>
      <c r="Y119" s="17" t="str">
        <f t="shared" si="3"/>
        <v/>
      </c>
    </row>
    <row r="120" spans="22:25" x14ac:dyDescent="0.2">
      <c r="V120" s="8">
        <v>115</v>
      </c>
      <c r="W120" s="16">
        <v>-1.8600000000000201</v>
      </c>
      <c r="X120" s="17">
        <f t="shared" si="2"/>
        <v>7.0740393456980744E-2</v>
      </c>
      <c r="Y120" s="17" t="str">
        <f t="shared" si="3"/>
        <v/>
      </c>
    </row>
    <row r="121" spans="22:25" x14ac:dyDescent="0.2">
      <c r="V121" s="8">
        <v>116</v>
      </c>
      <c r="W121" s="16">
        <v>-1.8500000000000201</v>
      </c>
      <c r="X121" s="17">
        <f t="shared" si="2"/>
        <v>7.2064874336215307E-2</v>
      </c>
      <c r="Y121" s="17" t="str">
        <f t="shared" si="3"/>
        <v/>
      </c>
    </row>
    <row r="122" spans="22:25" x14ac:dyDescent="0.2">
      <c r="V122" s="8">
        <v>117</v>
      </c>
      <c r="W122" s="16">
        <v>-1.8400000000000201</v>
      </c>
      <c r="X122" s="17">
        <f t="shared" si="2"/>
        <v>7.3406812581654171E-2</v>
      </c>
      <c r="Y122" s="17" t="str">
        <f t="shared" si="3"/>
        <v/>
      </c>
    </row>
    <row r="123" spans="22:25" x14ac:dyDescent="0.2">
      <c r="V123" s="8">
        <v>118</v>
      </c>
      <c r="W123" s="16">
        <v>-1.8300000000000201</v>
      </c>
      <c r="X123" s="17">
        <f t="shared" si="2"/>
        <v>7.4766262398364883E-2</v>
      </c>
      <c r="Y123" s="17" t="str">
        <f t="shared" si="3"/>
        <v/>
      </c>
    </row>
    <row r="124" spans="22:25" x14ac:dyDescent="0.2">
      <c r="V124" s="8">
        <v>119</v>
      </c>
      <c r="W124" s="16">
        <v>-1.82000000000003</v>
      </c>
      <c r="X124" s="17">
        <f t="shared" si="2"/>
        <v>7.6143273696203148E-2</v>
      </c>
      <c r="Y124" s="17" t="str">
        <f t="shared" si="3"/>
        <v/>
      </c>
    </row>
    <row r="125" spans="22:25" x14ac:dyDescent="0.2">
      <c r="V125" s="8">
        <v>120</v>
      </c>
      <c r="W125" s="16">
        <v>-1.81000000000003</v>
      </c>
      <c r="X125" s="17">
        <f t="shared" si="2"/>
        <v>7.7537891990129768E-2</v>
      </c>
      <c r="Y125" s="17" t="str">
        <f t="shared" si="3"/>
        <v/>
      </c>
    </row>
    <row r="126" spans="22:25" x14ac:dyDescent="0.2">
      <c r="V126" s="8">
        <v>121</v>
      </c>
      <c r="W126" s="16">
        <v>-1.80000000000003</v>
      </c>
      <c r="X126" s="17">
        <f t="shared" si="2"/>
        <v>7.8950158300889889E-2</v>
      </c>
      <c r="Y126" s="17" t="str">
        <f t="shared" si="3"/>
        <v/>
      </c>
    </row>
    <row r="127" spans="22:25" x14ac:dyDescent="0.2">
      <c r="V127" s="8">
        <v>122</v>
      </c>
      <c r="W127" s="16">
        <v>-1.79000000000003</v>
      </c>
      <c r="X127" s="17">
        <f t="shared" si="2"/>
        <v>8.0380109056149854E-2</v>
      </c>
      <c r="Y127" s="17" t="str">
        <f t="shared" si="3"/>
        <v/>
      </c>
    </row>
    <row r="128" spans="22:25" x14ac:dyDescent="0.2">
      <c r="V128" s="8">
        <v>123</v>
      </c>
      <c r="W128" s="16">
        <v>-1.78000000000003</v>
      </c>
      <c r="X128" s="17">
        <f t="shared" si="2"/>
        <v>8.1827775992138446E-2</v>
      </c>
      <c r="Y128" s="17" t="str">
        <f t="shared" si="3"/>
        <v/>
      </c>
    </row>
    <row r="129" spans="22:25" x14ac:dyDescent="0.2">
      <c r="V129" s="8">
        <v>124</v>
      </c>
      <c r="W129" s="16">
        <v>-1.77000000000003</v>
      </c>
      <c r="X129" s="17">
        <f t="shared" si="2"/>
        <v>8.329318605587005E-2</v>
      </c>
      <c r="Y129" s="17" t="str">
        <f t="shared" si="3"/>
        <v/>
      </c>
    </row>
    <row r="130" spans="22:25" x14ac:dyDescent="0.2">
      <c r="V130" s="8">
        <v>125</v>
      </c>
      <c r="W130" s="16">
        <v>-1.76000000000003</v>
      </c>
      <c r="X130" s="17">
        <f t="shared" si="2"/>
        <v>8.4776361308017759E-2</v>
      </c>
      <c r="Y130" s="17" t="str">
        <f t="shared" si="3"/>
        <v/>
      </c>
    </row>
    <row r="131" spans="22:25" x14ac:dyDescent="0.2">
      <c r="V131" s="8">
        <v>126</v>
      </c>
      <c r="W131" s="16">
        <v>-1.75000000000003</v>
      </c>
      <c r="X131" s="17">
        <f t="shared" si="2"/>
        <v>8.6277318826506993E-2</v>
      </c>
      <c r="Y131" s="17" t="str">
        <f t="shared" si="3"/>
        <v/>
      </c>
    </row>
    <row r="132" spans="22:25" x14ac:dyDescent="0.2">
      <c r="V132" s="8">
        <v>127</v>
      </c>
      <c r="W132" s="16">
        <v>-1.74000000000003</v>
      </c>
      <c r="X132" s="17">
        <f t="shared" si="2"/>
        <v>8.7796070610901056E-2</v>
      </c>
      <c r="Y132" s="17" t="str">
        <f t="shared" si="3"/>
        <v/>
      </c>
    </row>
    <row r="133" spans="22:25" x14ac:dyDescent="0.2">
      <c r="V133" s="8">
        <v>128</v>
      </c>
      <c r="W133" s="16">
        <v>-1.73000000000003</v>
      </c>
      <c r="X133" s="17">
        <f t="shared" si="2"/>
        <v>8.9332623487650364E-2</v>
      </c>
      <c r="Y133" s="17" t="str">
        <f t="shared" si="3"/>
        <v/>
      </c>
    </row>
    <row r="134" spans="22:25" x14ac:dyDescent="0.2">
      <c r="V134" s="8">
        <v>129</v>
      </c>
      <c r="W134" s="16">
        <v>-1.7200000000000299</v>
      </c>
      <c r="X134" s="17">
        <f t="shared" ref="X134:X197" si="4">IF(W134&lt;$C$6,NORMDIST(W134,0,1,0),"")</f>
        <v>9.0886979016278166E-2</v>
      </c>
      <c r="Y134" s="17" t="str">
        <f t="shared" ref="Y134:Y197" si="5">IF(W134&gt;=$C$6,NORMDIST(W134,0,1,0),"")</f>
        <v/>
      </c>
    </row>
    <row r="135" spans="22:25" x14ac:dyDescent="0.2">
      <c r="V135" s="8">
        <v>130</v>
      </c>
      <c r="W135" s="16">
        <v>-1.7100000000000299</v>
      </c>
      <c r="X135" s="17">
        <f t="shared" si="4"/>
        <v>9.2459133396575938E-2</v>
      </c>
      <c r="Y135" s="17" t="str">
        <f t="shared" si="5"/>
        <v/>
      </c>
    </row>
    <row r="136" spans="22:25" x14ac:dyDescent="0.2">
      <c r="V136" s="8">
        <v>131</v>
      </c>
      <c r="W136" s="16">
        <v>-1.7000000000000299</v>
      </c>
      <c r="X136" s="17">
        <f t="shared" si="4"/>
        <v>9.4049077376882145E-2</v>
      </c>
      <c r="Y136" s="17" t="str">
        <f t="shared" si="5"/>
        <v/>
      </c>
    </row>
    <row r="137" spans="22:25" x14ac:dyDescent="0.2">
      <c r="V137" s="8">
        <v>132</v>
      </c>
      <c r="W137" s="16">
        <v>-1.6900000000000299</v>
      </c>
      <c r="X137" s="17">
        <f t="shared" si="4"/>
        <v>9.5656796163519159E-2</v>
      </c>
      <c r="Y137" s="17" t="str">
        <f t="shared" si="5"/>
        <v/>
      </c>
    </row>
    <row r="138" spans="22:25" x14ac:dyDescent="0.2">
      <c r="V138" s="8">
        <v>133</v>
      </c>
      <c r="W138" s="16">
        <v>-1.6800000000000299</v>
      </c>
      <c r="X138" s="17">
        <f t="shared" si="4"/>
        <v>9.7282269331462612E-2</v>
      </c>
      <c r="Y138" s="17" t="str">
        <f t="shared" si="5"/>
        <v/>
      </c>
    </row>
    <row r="139" spans="22:25" x14ac:dyDescent="0.2">
      <c r="V139" s="8">
        <v>134</v>
      </c>
      <c r="W139" s="16">
        <v>-1.6700000000000299</v>
      </c>
      <c r="X139" s="17">
        <f t="shared" si="4"/>
        <v>9.8925470736318771E-2</v>
      </c>
      <c r="Y139" s="17" t="str">
        <f t="shared" si="5"/>
        <v/>
      </c>
    </row>
    <row r="140" spans="22:25" x14ac:dyDescent="0.2">
      <c r="V140" s="8">
        <v>135</v>
      </c>
      <c r="W140" s="16">
        <v>-1.6600000000000299</v>
      </c>
      <c r="X140" s="17">
        <f t="shared" si="4"/>
        <v>0.10058636842768556</v>
      </c>
      <c r="Y140" s="17" t="str">
        <f t="shared" si="5"/>
        <v/>
      </c>
    </row>
    <row r="141" spans="22:25" x14ac:dyDescent="0.2">
      <c r="V141" s="8">
        <v>136</v>
      </c>
      <c r="W141" s="16">
        <v>-1.6500000000000301</v>
      </c>
      <c r="X141" s="17">
        <f t="shared" si="4"/>
        <v>0.10226492456397293</v>
      </c>
      <c r="Y141" s="17" t="str">
        <f t="shared" si="5"/>
        <v/>
      </c>
    </row>
    <row r="142" spans="22:25" x14ac:dyDescent="0.2">
      <c r="V142" s="8">
        <v>137</v>
      </c>
      <c r="W142" s="16">
        <v>-1.6400000000000301</v>
      </c>
      <c r="X142" s="17">
        <f t="shared" si="4"/>
        <v>0.10396109532875908</v>
      </c>
      <c r="Y142" s="17" t="str">
        <f t="shared" si="5"/>
        <v/>
      </c>
    </row>
    <row r="143" spans="22:25" x14ac:dyDescent="0.2">
      <c r="V143" s="8">
        <v>138</v>
      </c>
      <c r="W143" s="16">
        <v>-1.6300000000000301</v>
      </c>
      <c r="X143" s="17">
        <f t="shared" si="4"/>
        <v>0.10567483084875845</v>
      </c>
      <c r="Y143" s="17" t="str">
        <f t="shared" si="5"/>
        <v/>
      </c>
    </row>
    <row r="144" spans="22:25" x14ac:dyDescent="0.2">
      <c r="V144" s="8">
        <v>139</v>
      </c>
      <c r="W144" s="16">
        <v>-1.6200000000000301</v>
      </c>
      <c r="X144" s="17">
        <f t="shared" si="4"/>
        <v>0.10740607511347859</v>
      </c>
      <c r="Y144" s="17" t="str">
        <f t="shared" si="5"/>
        <v/>
      </c>
    </row>
    <row r="145" spans="22:25" x14ac:dyDescent="0.2">
      <c r="V145" s="8">
        <v>140</v>
      </c>
      <c r="W145" s="16">
        <v>-1.6100000000000301</v>
      </c>
      <c r="X145" s="17">
        <f t="shared" si="4"/>
        <v>0.10915476589664211</v>
      </c>
      <c r="Y145" s="17" t="str">
        <f t="shared" si="5"/>
        <v/>
      </c>
    </row>
    <row r="146" spans="22:25" x14ac:dyDescent="0.2">
      <c r="V146" s="8">
        <v>141</v>
      </c>
      <c r="W146" s="16">
        <v>-1.6000000000000301</v>
      </c>
      <c r="X146" s="17">
        <f t="shared" si="4"/>
        <v>0.11092083467945021</v>
      </c>
      <c r="Y146" s="17" t="str">
        <f t="shared" si="5"/>
        <v/>
      </c>
    </row>
    <row r="147" spans="22:25" x14ac:dyDescent="0.2">
      <c r="V147" s="8">
        <v>142</v>
      </c>
      <c r="W147" s="16">
        <v>-1.5900000000000301</v>
      </c>
      <c r="X147" s="17">
        <f t="shared" si="4"/>
        <v>0.11270420657576517</v>
      </c>
      <c r="Y147" s="17" t="str">
        <f t="shared" si="5"/>
        <v/>
      </c>
    </row>
    <row r="148" spans="22:25" x14ac:dyDescent="0.2">
      <c r="V148" s="8">
        <v>143</v>
      </c>
      <c r="W148" s="16">
        <v>-1.58000000000003</v>
      </c>
      <c r="X148" s="17">
        <f t="shared" si="4"/>
        <v>0.11450480025928694</v>
      </c>
      <c r="Y148" s="17" t="str">
        <f t="shared" si="5"/>
        <v/>
      </c>
    </row>
    <row r="149" spans="22:25" x14ac:dyDescent="0.2">
      <c r="V149" s="8">
        <v>144</v>
      </c>
      <c r="W149" s="16">
        <v>-1.57000000000003</v>
      </c>
      <c r="X149" s="17">
        <f t="shared" si="4"/>
        <v>0.11632252789280162</v>
      </c>
      <c r="Y149" s="17" t="str">
        <f t="shared" si="5"/>
        <v/>
      </c>
    </row>
    <row r="150" spans="22:25" x14ac:dyDescent="0.2">
      <c r="V150" s="8">
        <v>145</v>
      </c>
      <c r="W150" s="16">
        <v>-1.56000000000003</v>
      </c>
      <c r="X150" s="17">
        <f t="shared" si="4"/>
        <v>0.11815729505957673</v>
      </c>
      <c r="Y150" s="17" t="str">
        <f t="shared" si="5"/>
        <v/>
      </c>
    </row>
    <row r="151" spans="22:25" x14ac:dyDescent="0.2">
      <c r="V151" s="8">
        <v>146</v>
      </c>
      <c r="W151" s="16">
        <v>-1.55000000000003</v>
      </c>
      <c r="X151" s="17">
        <f t="shared" si="4"/>
        <v>0.12000900069698002</v>
      </c>
      <c r="Y151" s="17" t="str">
        <f t="shared" si="5"/>
        <v/>
      </c>
    </row>
    <row r="152" spans="22:25" x14ac:dyDescent="0.2">
      <c r="V152" s="8">
        <v>147</v>
      </c>
      <c r="W152" s="16">
        <v>-1.54000000000003</v>
      </c>
      <c r="X152" s="17">
        <f t="shared" si="4"/>
        <v>0.12187753703239615</v>
      </c>
      <c r="Y152" s="17" t="str">
        <f t="shared" si="5"/>
        <v/>
      </c>
    </row>
    <row r="153" spans="22:25" x14ac:dyDescent="0.2">
      <c r="V153" s="8">
        <v>148</v>
      </c>
      <c r="W153" s="16">
        <v>-1.53000000000003</v>
      </c>
      <c r="X153" s="17">
        <f t="shared" si="4"/>
        <v>0.12376278952151744</v>
      </c>
      <c r="Y153" s="17" t="str">
        <f t="shared" si="5"/>
        <v/>
      </c>
    </row>
    <row r="154" spans="22:25" x14ac:dyDescent="0.2">
      <c r="V154" s="8">
        <v>149</v>
      </c>
      <c r="W154" s="16">
        <v>-1.52000000000003</v>
      </c>
      <c r="X154" s="17">
        <f t="shared" si="4"/>
        <v>0.12566463678908243</v>
      </c>
      <c r="Y154" s="17" t="str">
        <f t="shared" si="5"/>
        <v/>
      </c>
    </row>
    <row r="155" spans="22:25" x14ac:dyDescent="0.2">
      <c r="V155" s="8">
        <v>150</v>
      </c>
      <c r="W155" s="16">
        <v>-1.51000000000003</v>
      </c>
      <c r="X155" s="17">
        <f t="shared" si="4"/>
        <v>0.12758295057213609</v>
      </c>
      <c r="Y155" s="17" t="str">
        <f t="shared" si="5"/>
        <v/>
      </c>
    </row>
    <row r="156" spans="22:25" x14ac:dyDescent="0.2">
      <c r="V156" s="8">
        <v>151</v>
      </c>
      <c r="W156" s="16">
        <v>-1.50000000000003</v>
      </c>
      <c r="X156" s="17">
        <f t="shared" si="4"/>
        <v>0.12951759566588594</v>
      </c>
      <c r="Y156" s="17" t="str">
        <f t="shared" si="5"/>
        <v/>
      </c>
    </row>
    <row r="157" spans="22:25" x14ac:dyDescent="0.2">
      <c r="V157" s="8">
        <v>152</v>
      </c>
      <c r="W157" s="16">
        <v>-1.49000000000003</v>
      </c>
      <c r="X157" s="17">
        <f t="shared" si="4"/>
        <v>0.13146842987222518</v>
      </c>
      <c r="Y157" s="17" t="str">
        <f t="shared" si="5"/>
        <v/>
      </c>
    </row>
    <row r="158" spans="22:25" x14ac:dyDescent="0.2">
      <c r="V158" s="8">
        <v>153</v>
      </c>
      <c r="W158" s="16">
        <v>-1.48000000000003</v>
      </c>
      <c r="X158" s="17">
        <f t="shared" si="4"/>
        <v>0.13343530395099637</v>
      </c>
      <c r="Y158" s="17" t="str">
        <f t="shared" si="5"/>
        <v/>
      </c>
    </row>
    <row r="159" spans="22:25" x14ac:dyDescent="0.2">
      <c r="V159" s="8">
        <v>154</v>
      </c>
      <c r="W159" s="16">
        <v>-1.4700000000000299</v>
      </c>
      <c r="X159" s="17">
        <f t="shared" si="4"/>
        <v>0.13541806157406533</v>
      </c>
      <c r="Y159" s="17" t="str">
        <f t="shared" si="5"/>
        <v/>
      </c>
    </row>
    <row r="160" spans="22:25" x14ac:dyDescent="0.2">
      <c r="V160" s="8">
        <v>155</v>
      </c>
      <c r="W160" s="16">
        <v>-1.4600000000000299</v>
      </c>
      <c r="X160" s="17">
        <f t="shared" si="4"/>
        <v>0.13741653928227573</v>
      </c>
      <c r="Y160" s="17" t="str">
        <f t="shared" si="5"/>
        <v/>
      </c>
    </row>
    <row r="161" spans="22:25" x14ac:dyDescent="0.2">
      <c r="V161" s="8">
        <v>156</v>
      </c>
      <c r="W161" s="16">
        <v>-1.4500000000000299</v>
      </c>
      <c r="X161" s="17">
        <f t="shared" si="4"/>
        <v>0.13943056644535423</v>
      </c>
      <c r="Y161" s="17" t="str">
        <f t="shared" si="5"/>
        <v/>
      </c>
    </row>
    <row r="162" spans="22:25" x14ac:dyDescent="0.2">
      <c r="V162" s="8">
        <v>157</v>
      </c>
      <c r="W162" s="16">
        <v>-1.4400000000000299</v>
      </c>
      <c r="X162" s="17">
        <f t="shared" si="4"/>
        <v>0.1414599652248327</v>
      </c>
      <c r="Y162" s="17" t="str">
        <f t="shared" si="5"/>
        <v/>
      </c>
    </row>
    <row r="163" spans="22:25" x14ac:dyDescent="0.2">
      <c r="V163" s="8">
        <v>158</v>
      </c>
      <c r="W163" s="16">
        <v>-1.4300000000000299</v>
      </c>
      <c r="X163" s="17">
        <f t="shared" si="4"/>
        <v>0.14350455054005629</v>
      </c>
      <c r="Y163" s="17" t="str">
        <f t="shared" si="5"/>
        <v/>
      </c>
    </row>
    <row r="164" spans="22:25" x14ac:dyDescent="0.2">
      <c r="V164" s="8">
        <v>159</v>
      </c>
      <c r="W164" s="16">
        <v>-1.4200000000000299</v>
      </c>
      <c r="X164" s="17">
        <f t="shared" si="4"/>
        <v>0.14556413003734142</v>
      </c>
      <c r="Y164" s="17" t="str">
        <f t="shared" si="5"/>
        <v/>
      </c>
    </row>
    <row r="165" spans="22:25" x14ac:dyDescent="0.2">
      <c r="V165" s="8">
        <v>160</v>
      </c>
      <c r="W165" s="16">
        <v>-1.4100000000000299</v>
      </c>
      <c r="X165" s="17">
        <f t="shared" si="4"/>
        <v>0.14763850406234949</v>
      </c>
      <c r="Y165" s="17" t="str">
        <f t="shared" si="5"/>
        <v/>
      </c>
    </row>
    <row r="166" spans="22:25" x14ac:dyDescent="0.2">
      <c r="V166" s="8">
        <v>161</v>
      </c>
      <c r="W166" s="16">
        <v>-1.4000000000000301</v>
      </c>
      <c r="X166" s="17">
        <f t="shared" si="4"/>
        <v>0.14972746563573855</v>
      </c>
      <c r="Y166" s="17" t="str">
        <f t="shared" si="5"/>
        <v/>
      </c>
    </row>
    <row r="167" spans="22:25" x14ac:dyDescent="0.2">
      <c r="V167" s="8">
        <v>162</v>
      </c>
      <c r="W167" s="16">
        <v>-1.3900000000000301</v>
      </c>
      <c r="X167" s="17">
        <f t="shared" si="4"/>
        <v>0.15183080043215533</v>
      </c>
      <c r="Y167" s="17" t="str">
        <f t="shared" si="5"/>
        <v/>
      </c>
    </row>
    <row r="168" spans="22:25" x14ac:dyDescent="0.2">
      <c r="V168" s="8">
        <v>163</v>
      </c>
      <c r="W168" s="16">
        <v>-1.3800000000000301</v>
      </c>
      <c r="X168" s="17">
        <f t="shared" si="4"/>
        <v>0.15394828676262731</v>
      </c>
      <c r="Y168" s="17" t="str">
        <f t="shared" si="5"/>
        <v/>
      </c>
    </row>
    <row r="169" spans="22:25" x14ac:dyDescent="0.2">
      <c r="V169" s="8">
        <v>164</v>
      </c>
      <c r="W169" s="16">
        <v>-1.3700000000000301</v>
      </c>
      <c r="X169" s="17">
        <f t="shared" si="4"/>
        <v>0.15607969556041443</v>
      </c>
      <c r="Y169" s="17" t="str">
        <f t="shared" si="5"/>
        <v/>
      </c>
    </row>
    <row r="170" spans="22:25" x14ac:dyDescent="0.2">
      <c r="V170" s="8">
        <v>165</v>
      </c>
      <c r="W170" s="16">
        <v>-1.3600000000000301</v>
      </c>
      <c r="X170" s="17">
        <f t="shared" si="4"/>
        <v>0.15822479037037657</v>
      </c>
      <c r="Y170" s="17" t="str">
        <f t="shared" si="5"/>
        <v/>
      </c>
    </row>
    <row r="171" spans="22:25" x14ac:dyDescent="0.2">
      <c r="V171" s="8">
        <v>166</v>
      </c>
      <c r="W171" s="16">
        <v>-1.3500000000000401</v>
      </c>
      <c r="X171" s="17">
        <f t="shared" si="4"/>
        <v>0.16038332734191094</v>
      </c>
      <c r="Y171" s="17" t="str">
        <f t="shared" si="5"/>
        <v/>
      </c>
    </row>
    <row r="172" spans="22:25" x14ac:dyDescent="0.2">
      <c r="V172" s="8">
        <v>167</v>
      </c>
      <c r="W172" s="16">
        <v>-1.34000000000004</v>
      </c>
      <c r="X172" s="17">
        <f t="shared" si="4"/>
        <v>0.16255505522552544</v>
      </c>
      <c r="Y172" s="17" t="str">
        <f t="shared" si="5"/>
        <v/>
      </c>
    </row>
    <row r="173" spans="22:25" x14ac:dyDescent="0.2">
      <c r="V173" s="8">
        <v>168</v>
      </c>
      <c r="W173" s="16">
        <v>-1.33000000000004</v>
      </c>
      <c r="X173" s="17">
        <f t="shared" si="4"/>
        <v>0.16473971537306806</v>
      </c>
      <c r="Y173" s="17" t="str">
        <f t="shared" si="5"/>
        <v/>
      </c>
    </row>
    <row r="174" spans="22:25" x14ac:dyDescent="0.2">
      <c r="V174" s="8">
        <v>169</v>
      </c>
      <c r="W174" s="16">
        <v>-1.32000000000004</v>
      </c>
      <c r="X174" s="17">
        <f t="shared" si="4"/>
        <v>0.16693704174170501</v>
      </c>
      <c r="Y174" s="17" t="str">
        <f t="shared" si="5"/>
        <v/>
      </c>
    </row>
    <row r="175" spans="22:25" x14ac:dyDescent="0.2">
      <c r="V175" s="8">
        <v>170</v>
      </c>
      <c r="W175" s="16">
        <v>-1.31000000000004</v>
      </c>
      <c r="X175" s="17">
        <f t="shared" si="4"/>
        <v>0.16914676090166356</v>
      </c>
      <c r="Y175" s="17" t="str">
        <f t="shared" si="5"/>
        <v/>
      </c>
    </row>
    <row r="176" spans="22:25" x14ac:dyDescent="0.2">
      <c r="V176" s="8">
        <v>171</v>
      </c>
      <c r="W176" s="16">
        <v>-1.30000000000004</v>
      </c>
      <c r="X176" s="17">
        <f t="shared" si="4"/>
        <v>0.17136859204779845</v>
      </c>
      <c r="Y176" s="17" t="str">
        <f t="shared" si="5"/>
        <v/>
      </c>
    </row>
    <row r="177" spans="22:25" x14ac:dyDescent="0.2">
      <c r="V177" s="8">
        <v>172</v>
      </c>
      <c r="W177" s="16">
        <v>-1.29000000000004</v>
      </c>
      <c r="X177" s="17">
        <f t="shared" si="4"/>
        <v>0.17360224701502402</v>
      </c>
      <c r="Y177" s="17" t="str">
        <f t="shared" si="5"/>
        <v/>
      </c>
    </row>
    <row r="178" spans="22:25" x14ac:dyDescent="0.2">
      <c r="V178" s="8">
        <v>173</v>
      </c>
      <c r="W178" s="16">
        <v>-1.28000000000004</v>
      </c>
      <c r="X178" s="17">
        <f t="shared" si="4"/>
        <v>0.17584743029765335</v>
      </c>
      <c r="Y178" s="17" t="str">
        <f t="shared" si="5"/>
        <v/>
      </c>
    </row>
    <row r="179" spans="22:25" x14ac:dyDescent="0.2">
      <c r="V179" s="8">
        <v>174</v>
      </c>
      <c r="W179" s="16">
        <v>-1.27000000000004</v>
      </c>
      <c r="X179" s="17">
        <f t="shared" si="4"/>
        <v>0.17810383907268457</v>
      </c>
      <c r="Y179" s="17" t="str">
        <f t="shared" si="5"/>
        <v/>
      </c>
    </row>
    <row r="180" spans="22:25" x14ac:dyDescent="0.2">
      <c r="V180" s="8">
        <v>175</v>
      </c>
      <c r="W180" s="16">
        <v>-1.26000000000004</v>
      </c>
      <c r="X180" s="17">
        <f t="shared" si="4"/>
        <v>0.18037116322707125</v>
      </c>
      <c r="Y180" s="17" t="str">
        <f t="shared" si="5"/>
        <v/>
      </c>
    </row>
    <row r="181" spans="22:25" x14ac:dyDescent="0.2">
      <c r="V181" s="8">
        <v>176</v>
      </c>
      <c r="W181" s="16">
        <v>-1.25000000000004</v>
      </c>
      <c r="X181" s="17">
        <f t="shared" si="4"/>
        <v>0.18264908538901278</v>
      </c>
      <c r="Y181" s="17" t="str">
        <f t="shared" si="5"/>
        <v/>
      </c>
    </row>
    <row r="182" spans="22:25" x14ac:dyDescent="0.2">
      <c r="V182" s="8">
        <v>177</v>
      </c>
      <c r="W182" s="16">
        <v>-1.24000000000004</v>
      </c>
      <c r="X182" s="17">
        <f t="shared" si="4"/>
        <v>0.18493728096329612</v>
      </c>
      <c r="Y182" s="17" t="str">
        <f t="shared" si="5"/>
        <v/>
      </c>
    </row>
    <row r="183" spans="22:25" x14ac:dyDescent="0.2">
      <c r="V183" s="8">
        <v>178</v>
      </c>
      <c r="W183" s="16">
        <v>-1.23000000000004</v>
      </c>
      <c r="X183" s="17">
        <f t="shared" si="4"/>
        <v>0.18723541817072034</v>
      </c>
      <c r="Y183" s="17" t="str">
        <f t="shared" si="5"/>
        <v/>
      </c>
    </row>
    <row r="184" spans="22:25" x14ac:dyDescent="0.2">
      <c r="V184" s="8">
        <v>179</v>
      </c>
      <c r="W184" s="16">
        <v>-1.2200000000000399</v>
      </c>
      <c r="X184" s="17">
        <f t="shared" si="4"/>
        <v>0.189543158091631</v>
      </c>
      <c r="Y184" s="17" t="str">
        <f t="shared" si="5"/>
        <v/>
      </c>
    </row>
    <row r="185" spans="22:25" x14ac:dyDescent="0.2">
      <c r="V185" s="8">
        <v>180</v>
      </c>
      <c r="W185" s="16">
        <v>-1.2100000000000399</v>
      </c>
      <c r="X185" s="17">
        <f t="shared" si="4"/>
        <v>0.19186015471359011</v>
      </c>
      <c r="Y185" s="17" t="str">
        <f t="shared" si="5"/>
        <v/>
      </c>
    </row>
    <row r="186" spans="22:25" x14ac:dyDescent="0.2">
      <c r="V186" s="8">
        <v>181</v>
      </c>
      <c r="W186" s="16">
        <v>-1.2000000000000399</v>
      </c>
      <c r="X186" s="17">
        <f t="shared" si="4"/>
        <v>0.19418605498320365</v>
      </c>
      <c r="Y186" s="17" t="str">
        <f t="shared" si="5"/>
        <v/>
      </c>
    </row>
    <row r="187" spans="22:25" x14ac:dyDescent="0.2">
      <c r="V187" s="8">
        <v>182</v>
      </c>
      <c r="W187" s="16">
        <v>-1.1900000000000399</v>
      </c>
      <c r="X187" s="17">
        <f t="shared" si="4"/>
        <v>0.19652049886212722</v>
      </c>
      <c r="Y187" s="17" t="str">
        <f t="shared" si="5"/>
        <v/>
      </c>
    </row>
    <row r="188" spans="22:25" x14ac:dyDescent="0.2">
      <c r="V188" s="8">
        <v>183</v>
      </c>
      <c r="W188" s="16">
        <v>-1.1800000000000399</v>
      </c>
      <c r="X188" s="17">
        <f t="shared" si="4"/>
        <v>0.19886311938726653</v>
      </c>
      <c r="Y188" s="17" t="str">
        <f t="shared" si="5"/>
        <v/>
      </c>
    </row>
    <row r="189" spans="22:25" x14ac:dyDescent="0.2">
      <c r="V189" s="8">
        <v>184</v>
      </c>
      <c r="W189" s="16">
        <v>-1.1700000000000399</v>
      </c>
      <c r="X189" s="17">
        <f t="shared" si="4"/>
        <v>0.20121354273518796</v>
      </c>
      <c r="Y189" s="17" t="str">
        <f t="shared" si="5"/>
        <v/>
      </c>
    </row>
    <row r="190" spans="22:25" x14ac:dyDescent="0.2">
      <c r="V190" s="8">
        <v>185</v>
      </c>
      <c r="W190" s="16">
        <v>-1.1600000000000401</v>
      </c>
      <c r="X190" s="17">
        <f t="shared" si="4"/>
        <v>0.20357138829074994</v>
      </c>
      <c r="Y190" s="17" t="str">
        <f t="shared" si="5"/>
        <v/>
      </c>
    </row>
    <row r="191" spans="22:25" x14ac:dyDescent="0.2">
      <c r="V191" s="8">
        <v>186</v>
      </c>
      <c r="W191" s="16">
        <v>-1.1500000000000401</v>
      </c>
      <c r="X191" s="17">
        <f t="shared" si="4"/>
        <v>0.20593626871996526</v>
      </c>
      <c r="Y191" s="17" t="str">
        <f t="shared" si="5"/>
        <v/>
      </c>
    </row>
    <row r="192" spans="22:25" x14ac:dyDescent="0.2">
      <c r="V192" s="8">
        <v>187</v>
      </c>
      <c r="W192" s="16">
        <v>-1.1400000000000401</v>
      </c>
      <c r="X192" s="17">
        <f t="shared" si="4"/>
        <v>0.20830779004709882</v>
      </c>
      <c r="Y192" s="17" t="str">
        <f t="shared" si="5"/>
        <v/>
      </c>
    </row>
    <row r="193" spans="22:25" x14ac:dyDescent="0.2">
      <c r="V193" s="8">
        <v>188</v>
      </c>
      <c r="W193" s="16">
        <v>-1.1300000000000401</v>
      </c>
      <c r="X193" s="17">
        <f t="shared" si="4"/>
        <v>0.21068555173600576</v>
      </c>
      <c r="Y193" s="17" t="str">
        <f t="shared" si="5"/>
        <v/>
      </c>
    </row>
    <row r="194" spans="22:25" x14ac:dyDescent="0.2">
      <c r="V194" s="8">
        <v>189</v>
      </c>
      <c r="W194" s="16">
        <v>-1.1200000000000401</v>
      </c>
      <c r="X194" s="17">
        <f t="shared" si="4"/>
        <v>0.21306914677570832</v>
      </c>
      <c r="Y194" s="17" t="str">
        <f t="shared" si="5"/>
        <v/>
      </c>
    </row>
    <row r="195" spans="22:25" x14ac:dyDescent="0.2">
      <c r="V195" s="8">
        <v>190</v>
      </c>
      <c r="W195" s="16">
        <v>-1.1100000000000401</v>
      </c>
      <c r="X195" s="17">
        <f t="shared" si="4"/>
        <v>0.21545816177021013</v>
      </c>
      <c r="Y195" s="17" t="str">
        <f t="shared" si="5"/>
        <v/>
      </c>
    </row>
    <row r="196" spans="22:25" x14ac:dyDescent="0.2">
      <c r="V196" s="8">
        <v>191</v>
      </c>
      <c r="W196" s="16">
        <v>-1.1000000000000401</v>
      </c>
      <c r="X196" s="17">
        <f t="shared" si="4"/>
        <v>0.21785217703254092</v>
      </c>
      <c r="Y196" s="17" t="str">
        <f t="shared" si="5"/>
        <v/>
      </c>
    </row>
    <row r="197" spans="22:25" x14ac:dyDescent="0.2">
      <c r="V197" s="8">
        <v>192</v>
      </c>
      <c r="W197" s="16">
        <v>-1.09000000000004</v>
      </c>
      <c r="X197" s="17">
        <f t="shared" si="4"/>
        <v>0.22025076668302368</v>
      </c>
      <c r="Y197" s="17" t="str">
        <f t="shared" si="5"/>
        <v/>
      </c>
    </row>
    <row r="198" spans="22:25" x14ac:dyDescent="0.2">
      <c r="V198" s="8">
        <v>193</v>
      </c>
      <c r="W198" s="16">
        <v>-1.08000000000004</v>
      </c>
      <c r="X198" s="17">
        <f t="shared" ref="X198:X261" si="6">IF(W198&lt;$C$6,NORMDIST(W198,0,1,0),"")</f>
        <v>0.22265349875175153</v>
      </c>
      <c r="Y198" s="17" t="str">
        <f t="shared" ref="Y198:Y261" si="7">IF(W198&gt;=$C$6,NORMDIST(W198,0,1,0),"")</f>
        <v/>
      </c>
    </row>
    <row r="199" spans="22:25" x14ac:dyDescent="0.2">
      <c r="V199" s="8">
        <v>194</v>
      </c>
      <c r="W199" s="16">
        <v>-1.07000000000004</v>
      </c>
      <c r="X199" s="17">
        <f t="shared" si="6"/>
        <v>0.22505993528526</v>
      </c>
      <c r="Y199" s="17" t="str">
        <f t="shared" si="7"/>
        <v/>
      </c>
    </row>
    <row r="200" spans="22:25" x14ac:dyDescent="0.2">
      <c r="V200" s="8">
        <v>195</v>
      </c>
      <c r="W200" s="16">
        <v>-1.06000000000004</v>
      </c>
      <c r="X200" s="17">
        <f t="shared" si="6"/>
        <v>0.22746963245737625</v>
      </c>
      <c r="Y200" s="17" t="str">
        <f t="shared" si="7"/>
        <v/>
      </c>
    </row>
    <row r="201" spans="22:25" x14ac:dyDescent="0.2">
      <c r="V201" s="8">
        <v>196</v>
      </c>
      <c r="W201" s="16">
        <v>-1.05000000000004</v>
      </c>
      <c r="X201" s="17">
        <f t="shared" si="6"/>
        <v>0.22988214068422338</v>
      </c>
      <c r="Y201" s="17" t="str">
        <f t="shared" si="7"/>
        <v/>
      </c>
    </row>
    <row r="202" spans="22:25" x14ac:dyDescent="0.2">
      <c r="V202" s="8">
        <v>197</v>
      </c>
      <c r="W202" s="16">
        <v>-1.04000000000004</v>
      </c>
      <c r="X202" s="17">
        <f t="shared" si="6"/>
        <v>0.23229700474335654</v>
      </c>
      <c r="Y202" s="17" t="str">
        <f t="shared" si="7"/>
        <v/>
      </c>
    </row>
    <row r="203" spans="22:25" x14ac:dyDescent="0.2">
      <c r="V203" s="8">
        <v>198</v>
      </c>
      <c r="W203" s="16">
        <v>-1.03000000000004</v>
      </c>
      <c r="X203" s="17">
        <f t="shared" si="6"/>
        <v>0.23471376389700213</v>
      </c>
      <c r="Y203" s="17" t="str">
        <f t="shared" si="7"/>
        <v/>
      </c>
    </row>
    <row r="204" spans="22:25" x14ac:dyDescent="0.2">
      <c r="V204" s="8">
        <v>199</v>
      </c>
      <c r="W204" s="16">
        <v>-1.02000000000004</v>
      </c>
      <c r="X204" s="17">
        <f t="shared" si="6"/>
        <v>0.23713195201936993</v>
      </c>
      <c r="Y204" s="17" t="str">
        <f t="shared" si="7"/>
        <v/>
      </c>
    </row>
    <row r="205" spans="22:25" x14ac:dyDescent="0.2">
      <c r="V205" s="8">
        <v>200</v>
      </c>
      <c r="W205" s="16">
        <v>-1.01000000000004</v>
      </c>
      <c r="X205" s="17">
        <f t="shared" si="6"/>
        <v>0.2395510977280037</v>
      </c>
      <c r="Y205" s="17" t="str">
        <f t="shared" si="7"/>
        <v/>
      </c>
    </row>
    <row r="206" spans="22:25" x14ac:dyDescent="0.2">
      <c r="V206" s="8">
        <v>201</v>
      </c>
      <c r="W206" s="16">
        <v>-1.00000000000004</v>
      </c>
      <c r="X206" s="17">
        <f t="shared" si="6"/>
        <v>0.24197072451913371</v>
      </c>
      <c r="Y206" s="17" t="str">
        <f t="shared" si="7"/>
        <v/>
      </c>
    </row>
    <row r="207" spans="22:25" x14ac:dyDescent="0.2">
      <c r="V207" s="8">
        <v>202</v>
      </c>
      <c r="W207" s="16">
        <v>-0.99000000000003996</v>
      </c>
      <c r="X207" s="17">
        <f t="shared" si="6"/>
        <v>0.24439035090698991</v>
      </c>
      <c r="Y207" s="17" t="str">
        <f t="shared" si="7"/>
        <v/>
      </c>
    </row>
    <row r="208" spans="22:25" x14ac:dyDescent="0.2">
      <c r="V208" s="8">
        <v>203</v>
      </c>
      <c r="W208" s="16">
        <v>-0.98000000000003995</v>
      </c>
      <c r="X208" s="17">
        <f t="shared" si="6"/>
        <v>0.24680949056703308</v>
      </c>
      <c r="Y208" s="17" t="str">
        <f t="shared" si="7"/>
        <v/>
      </c>
    </row>
    <row r="209" spans="22:25" x14ac:dyDescent="0.2">
      <c r="V209" s="8">
        <v>204</v>
      </c>
      <c r="W209" s="16">
        <v>-0.97000000000004005</v>
      </c>
      <c r="X209" s="17">
        <f t="shared" si="6"/>
        <v>0.24922765248305626</v>
      </c>
      <c r="Y209" s="17" t="str">
        <f t="shared" si="7"/>
        <v/>
      </c>
    </row>
    <row r="210" spans="22:25" x14ac:dyDescent="0.2">
      <c r="V210" s="8">
        <v>205</v>
      </c>
      <c r="W210" s="16">
        <v>-0.96000000000004004</v>
      </c>
      <c r="X210" s="17">
        <f t="shared" si="6"/>
        <v>0.25164434109810746</v>
      </c>
      <c r="Y210" s="17" t="str">
        <f t="shared" si="7"/>
        <v/>
      </c>
    </row>
    <row r="211" spans="22:25" x14ac:dyDescent="0.2">
      <c r="V211" s="8">
        <v>206</v>
      </c>
      <c r="W211" s="16">
        <v>-0.95000000000004003</v>
      </c>
      <c r="X211" s="17">
        <f t="shared" si="6"/>
        <v>0.25405905646917937</v>
      </c>
      <c r="Y211" s="17" t="str">
        <f t="shared" si="7"/>
        <v/>
      </c>
    </row>
    <row r="212" spans="22:25" x14ac:dyDescent="0.2">
      <c r="V212" s="8">
        <v>207</v>
      </c>
      <c r="W212" s="16">
        <v>-0.94000000000004003</v>
      </c>
      <c r="X212" s="17">
        <f t="shared" si="6"/>
        <v>0.25647129442561067</v>
      </c>
      <c r="Y212" s="17" t="str">
        <f t="shared" si="7"/>
        <v/>
      </c>
    </row>
    <row r="213" spans="22:25" x14ac:dyDescent="0.2">
      <c r="V213" s="8">
        <v>208</v>
      </c>
      <c r="W213" s="16">
        <v>-0.93000000000004002</v>
      </c>
      <c r="X213" s="17">
        <f t="shared" si="6"/>
        <v>0.25888054673113919</v>
      </c>
      <c r="Y213" s="17" t="str">
        <f t="shared" si="7"/>
        <v/>
      </c>
    </row>
    <row r="214" spans="22:25" x14ac:dyDescent="0.2">
      <c r="V214" s="8">
        <v>209</v>
      </c>
      <c r="W214" s="16">
        <v>-0.92000000000004001</v>
      </c>
      <c r="X214" s="17">
        <f t="shared" si="6"/>
        <v>0.26128630124954355</v>
      </c>
      <c r="Y214" s="17" t="str">
        <f t="shared" si="7"/>
        <v/>
      </c>
    </row>
    <row r="215" spans="22:25" x14ac:dyDescent="0.2">
      <c r="V215" s="8">
        <v>210</v>
      </c>
      <c r="W215" s="16">
        <v>-0.91000000000004</v>
      </c>
      <c r="X215" s="17">
        <f t="shared" si="6"/>
        <v>0.26368804211380859</v>
      </c>
      <c r="Y215" s="17" t="str">
        <f t="shared" si="7"/>
        <v/>
      </c>
    </row>
    <row r="216" spans="22:25" x14ac:dyDescent="0.2">
      <c r="V216" s="8">
        <v>211</v>
      </c>
      <c r="W216" s="16">
        <v>-0.90000000000003999</v>
      </c>
      <c r="X216" s="17">
        <f t="shared" si="6"/>
        <v>0.26608524989874527</v>
      </c>
      <c r="Y216" s="17" t="str">
        <f t="shared" si="7"/>
        <v/>
      </c>
    </row>
    <row r="217" spans="22:25" x14ac:dyDescent="0.2">
      <c r="V217" s="8">
        <v>212</v>
      </c>
      <c r="W217" s="16">
        <v>-0.89000000000003998</v>
      </c>
      <c r="X217" s="17">
        <f t="shared" si="6"/>
        <v>0.26847740179699281</v>
      </c>
      <c r="Y217" s="17" t="str">
        <f t="shared" si="7"/>
        <v/>
      </c>
    </row>
    <row r="218" spans="22:25" x14ac:dyDescent="0.2">
      <c r="V218" s="8">
        <v>213</v>
      </c>
      <c r="W218" s="16">
        <v>-0.88000000000004996</v>
      </c>
      <c r="X218" s="17">
        <f t="shared" si="6"/>
        <v>0.27086397179832616</v>
      </c>
      <c r="Y218" s="17" t="str">
        <f t="shared" si="7"/>
        <v/>
      </c>
    </row>
    <row r="219" spans="22:25" x14ac:dyDescent="0.2">
      <c r="V219" s="8">
        <v>214</v>
      </c>
      <c r="W219" s="16">
        <v>-0.87000000000004996</v>
      </c>
      <c r="X219" s="17">
        <f t="shared" si="6"/>
        <v>0.27324443087220435</v>
      </c>
      <c r="Y219" s="17" t="str">
        <f t="shared" si="7"/>
        <v/>
      </c>
    </row>
    <row r="220" spans="22:25" x14ac:dyDescent="0.2">
      <c r="V220" s="8">
        <v>215</v>
      </c>
      <c r="W220" s="16">
        <v>-0.86000000000004995</v>
      </c>
      <c r="X220" s="17">
        <f t="shared" si="6"/>
        <v>0.27561824715344485</v>
      </c>
      <c r="Y220" s="17" t="str">
        <f t="shared" si="7"/>
        <v/>
      </c>
    </row>
    <row r="221" spans="22:25" x14ac:dyDescent="0.2">
      <c r="V221" s="8">
        <v>216</v>
      </c>
      <c r="W221" s="16">
        <v>-0.85000000000005005</v>
      </c>
      <c r="X221" s="17">
        <f t="shared" si="6"/>
        <v>0.27798488613098465</v>
      </c>
      <c r="Y221" s="17" t="str">
        <f t="shared" si="7"/>
        <v/>
      </c>
    </row>
    <row r="222" spans="22:25" x14ac:dyDescent="0.2">
      <c r="V222" s="8">
        <v>217</v>
      </c>
      <c r="W222" s="16">
        <v>-0.84000000000005004</v>
      </c>
      <c r="X222" s="17">
        <f t="shared" si="6"/>
        <v>0.2803438108396088</v>
      </c>
      <c r="Y222" s="17" t="str">
        <f t="shared" si="7"/>
        <v/>
      </c>
    </row>
    <row r="223" spans="22:25" x14ac:dyDescent="0.2">
      <c r="V223" s="8">
        <v>218</v>
      </c>
      <c r="W223" s="16">
        <v>-0.83000000000005003</v>
      </c>
      <c r="X223" s="17">
        <f t="shared" si="6"/>
        <v>0.28269448205456849</v>
      </c>
      <c r="Y223" s="17" t="str">
        <f t="shared" si="7"/>
        <v/>
      </c>
    </row>
    <row r="224" spans="22:25" x14ac:dyDescent="0.2">
      <c r="V224" s="8">
        <v>219</v>
      </c>
      <c r="W224" s="16">
        <v>-0.82000000000005002</v>
      </c>
      <c r="X224" s="17">
        <f t="shared" si="6"/>
        <v>0.2850363584889955</v>
      </c>
      <c r="Y224" s="17" t="str">
        <f t="shared" si="7"/>
        <v/>
      </c>
    </row>
    <row r="225" spans="22:25" x14ac:dyDescent="0.2">
      <c r="V225" s="8">
        <v>220</v>
      </c>
      <c r="W225" s="16">
        <v>-0.81000000000005001</v>
      </c>
      <c r="X225" s="17">
        <f t="shared" si="6"/>
        <v>0.28736889699401669</v>
      </c>
      <c r="Y225" s="17" t="str">
        <f t="shared" si="7"/>
        <v/>
      </c>
    </row>
    <row r="226" spans="22:25" x14ac:dyDescent="0.2">
      <c r="V226" s="8">
        <v>221</v>
      </c>
      <c r="W226" s="16">
        <v>-0.80000000000005</v>
      </c>
      <c r="X226" s="17">
        <f t="shared" si="6"/>
        <v>0.28969155276147118</v>
      </c>
      <c r="Y226" s="17" t="str">
        <f t="shared" si="7"/>
        <v/>
      </c>
    </row>
    <row r="227" spans="22:25" x14ac:dyDescent="0.2">
      <c r="V227" s="8">
        <v>222</v>
      </c>
      <c r="W227" s="16">
        <v>-0.79000000000005</v>
      </c>
      <c r="X227" s="17">
        <f t="shared" si="6"/>
        <v>0.29200377952912993</v>
      </c>
      <c r="Y227" s="17" t="str">
        <f t="shared" si="7"/>
        <v/>
      </c>
    </row>
    <row r="228" spans="22:25" x14ac:dyDescent="0.2">
      <c r="V228" s="8">
        <v>223</v>
      </c>
      <c r="W228" s="16">
        <v>-0.78000000000004999</v>
      </c>
      <c r="X228" s="17">
        <f t="shared" si="6"/>
        <v>0.29430502978831369</v>
      </c>
      <c r="Y228" s="17" t="str">
        <f t="shared" si="7"/>
        <v/>
      </c>
    </row>
    <row r="229" spans="22:25" x14ac:dyDescent="0.2">
      <c r="V229" s="8">
        <v>224</v>
      </c>
      <c r="W229" s="16">
        <v>-0.77000000000004998</v>
      </c>
      <c r="X229" s="17">
        <f t="shared" si="6"/>
        <v>0.29659475499380433</v>
      </c>
      <c r="Y229" s="17" t="str">
        <f t="shared" si="7"/>
        <v/>
      </c>
    </row>
    <row r="230" spans="22:25" x14ac:dyDescent="0.2">
      <c r="V230" s="8">
        <v>225</v>
      </c>
      <c r="W230" s="16">
        <v>-0.76000000000004997</v>
      </c>
      <c r="X230" s="17">
        <f t="shared" si="6"/>
        <v>0.29887240577594143</v>
      </c>
      <c r="Y230" s="17" t="str">
        <f t="shared" si="7"/>
        <v/>
      </c>
    </row>
    <row r="231" spans="22:25" x14ac:dyDescent="0.2">
      <c r="V231" s="8">
        <v>226</v>
      </c>
      <c r="W231" s="16">
        <v>-0.75000000000004996</v>
      </c>
      <c r="X231" s="17">
        <f t="shared" si="6"/>
        <v>0.30113743215479316</v>
      </c>
      <c r="Y231" s="17" t="str">
        <f t="shared" si="7"/>
        <v/>
      </c>
    </row>
    <row r="232" spans="22:25" x14ac:dyDescent="0.2">
      <c r="V232" s="8">
        <v>227</v>
      </c>
      <c r="W232" s="16">
        <v>-0.74000000000004995</v>
      </c>
      <c r="X232" s="17">
        <f t="shared" si="6"/>
        <v>0.30338928375628893</v>
      </c>
      <c r="Y232" s="17" t="str">
        <f t="shared" si="7"/>
        <v/>
      </c>
    </row>
    <row r="233" spans="22:25" x14ac:dyDescent="0.2">
      <c r="V233" s="8">
        <v>228</v>
      </c>
      <c r="W233" s="16">
        <v>-0.73000000000005005</v>
      </c>
      <c r="X233" s="17">
        <f t="shared" si="6"/>
        <v>0.30562741003019872</v>
      </c>
      <c r="Y233" s="17" t="str">
        <f t="shared" si="7"/>
        <v/>
      </c>
    </row>
    <row r="234" spans="22:25" x14ac:dyDescent="0.2">
      <c r="V234" s="8">
        <v>229</v>
      </c>
      <c r="W234" s="16">
        <v>-0.72000000000005004</v>
      </c>
      <c r="X234" s="17">
        <f t="shared" si="6"/>
        <v>0.30785126046984185</v>
      </c>
      <c r="Y234" s="17" t="str">
        <f t="shared" si="7"/>
        <v/>
      </c>
    </row>
    <row r="235" spans="22:25" x14ac:dyDescent="0.2">
      <c r="V235" s="8">
        <v>230</v>
      </c>
      <c r="W235" s="16">
        <v>-0.71000000000005004</v>
      </c>
      <c r="X235" s="17">
        <f t="shared" si="6"/>
        <v>0.31006028483340514</v>
      </c>
      <c r="Y235" s="17" t="str">
        <f t="shared" si="7"/>
        <v/>
      </c>
    </row>
    <row r="236" spans="22:25" x14ac:dyDescent="0.2">
      <c r="V236" s="8">
        <v>231</v>
      </c>
      <c r="W236" s="16">
        <v>-0.70000000000005003</v>
      </c>
      <c r="X236" s="17">
        <f t="shared" si="6"/>
        <v>0.31225393336675034</v>
      </c>
      <c r="Y236" s="17" t="str">
        <f t="shared" si="7"/>
        <v/>
      </c>
    </row>
    <row r="237" spans="22:25" x14ac:dyDescent="0.2">
      <c r="V237" s="8">
        <v>232</v>
      </c>
      <c r="W237" s="16">
        <v>-0.69000000000005002</v>
      </c>
      <c r="X237" s="17">
        <f t="shared" si="6"/>
        <v>0.31443165702758646</v>
      </c>
      <c r="Y237" s="17" t="str">
        <f t="shared" si="7"/>
        <v/>
      </c>
    </row>
    <row r="238" spans="22:25" x14ac:dyDescent="0.2">
      <c r="V238" s="8">
        <v>233</v>
      </c>
      <c r="W238" s="16">
        <v>-0.68000000000005001</v>
      </c>
      <c r="X238" s="17">
        <f t="shared" si="6"/>
        <v>0.31659290771088205</v>
      </c>
      <c r="Y238" s="17" t="str">
        <f t="shared" si="7"/>
        <v/>
      </c>
    </row>
    <row r="239" spans="22:25" x14ac:dyDescent="0.2">
      <c r="V239" s="8">
        <v>234</v>
      </c>
      <c r="W239" s="16">
        <v>-0.67000000000005</v>
      </c>
      <c r="X239" s="17">
        <f t="shared" si="6"/>
        <v>0.31873713847539087</v>
      </c>
      <c r="Y239" s="17" t="str">
        <f t="shared" si="7"/>
        <v/>
      </c>
    </row>
    <row r="240" spans="22:25" x14ac:dyDescent="0.2">
      <c r="V240" s="8">
        <v>235</v>
      </c>
      <c r="W240" s="16">
        <v>-0.66000000000004999</v>
      </c>
      <c r="X240" s="17">
        <f t="shared" si="6"/>
        <v>0.32086380377116192</v>
      </c>
      <c r="Y240" s="17" t="str">
        <f t="shared" si="7"/>
        <v/>
      </c>
    </row>
    <row r="241" spans="22:25" x14ac:dyDescent="0.2">
      <c r="V241" s="8">
        <v>236</v>
      </c>
      <c r="W241" s="16">
        <v>-0.65000000000004998</v>
      </c>
      <c r="X241" s="17">
        <f t="shared" si="6"/>
        <v>0.32297235966790377</v>
      </c>
      <c r="Y241" s="17" t="str">
        <f t="shared" si="7"/>
        <v/>
      </c>
    </row>
    <row r="242" spans="22:25" x14ac:dyDescent="0.2">
      <c r="V242" s="8">
        <v>237</v>
      </c>
      <c r="W242" s="16">
        <v>-0.64000000000004997</v>
      </c>
      <c r="X242" s="17">
        <f t="shared" si="6"/>
        <v>0.32506226408407174</v>
      </c>
      <c r="Y242" s="17" t="str">
        <f t="shared" si="7"/>
        <v/>
      </c>
    </row>
    <row r="243" spans="22:25" x14ac:dyDescent="0.2">
      <c r="V243" s="8">
        <v>238</v>
      </c>
      <c r="W243" s="16">
        <v>-0.63000000000004996</v>
      </c>
      <c r="X243" s="17">
        <f t="shared" si="6"/>
        <v>0.32713297701654415</v>
      </c>
      <c r="Y243" s="17" t="str">
        <f t="shared" si="7"/>
        <v/>
      </c>
    </row>
    <row r="244" spans="22:25" x14ac:dyDescent="0.2">
      <c r="V244" s="8">
        <v>239</v>
      </c>
      <c r="W244" s="16">
        <v>-0.62000000000004996</v>
      </c>
      <c r="X244" s="17">
        <f t="shared" si="6"/>
        <v>0.32918396077075457</v>
      </c>
      <c r="Y244" s="17" t="str">
        <f t="shared" si="7"/>
        <v/>
      </c>
    </row>
    <row r="245" spans="22:25" x14ac:dyDescent="0.2">
      <c r="V245" s="8">
        <v>240</v>
      </c>
      <c r="W245" s="16">
        <v>-0.61000000000004995</v>
      </c>
      <c r="X245" s="17">
        <f t="shared" si="6"/>
        <v>0.33121468019114286</v>
      </c>
      <c r="Y245" s="17" t="str">
        <f t="shared" si="7"/>
        <v/>
      </c>
    </row>
    <row r="246" spans="22:25" x14ac:dyDescent="0.2">
      <c r="V246" s="8">
        <v>241</v>
      </c>
      <c r="W246" s="16">
        <v>-0.60000000000005005</v>
      </c>
      <c r="X246" s="17">
        <f t="shared" si="6"/>
        <v>0.33322460289178962</v>
      </c>
      <c r="Y246" s="17" t="str">
        <f t="shared" si="7"/>
        <v/>
      </c>
    </row>
    <row r="247" spans="22:25" x14ac:dyDescent="0.2">
      <c r="V247" s="8">
        <v>242</v>
      </c>
      <c r="W247" s="16">
        <v>-0.59000000000005004</v>
      </c>
      <c r="X247" s="17">
        <f t="shared" si="6"/>
        <v>0.33521319948709621</v>
      </c>
      <c r="Y247" s="17" t="str">
        <f t="shared" si="7"/>
        <v/>
      </c>
    </row>
    <row r="248" spans="22:25" x14ac:dyDescent="0.2">
      <c r="V248" s="8">
        <v>243</v>
      </c>
      <c r="W248" s="16">
        <v>-0.58000000000005003</v>
      </c>
      <c r="X248" s="17">
        <f t="shared" si="6"/>
        <v>0.33717994382237076</v>
      </c>
      <c r="Y248" s="17" t="str">
        <f t="shared" si="7"/>
        <v/>
      </c>
    </row>
    <row r="249" spans="22:25" x14ac:dyDescent="0.2">
      <c r="V249" s="8">
        <v>244</v>
      </c>
      <c r="W249" s="16">
        <v>-0.57000000000005002</v>
      </c>
      <c r="X249" s="17">
        <f t="shared" si="6"/>
        <v>0.33912431320418251</v>
      </c>
      <c r="Y249" s="17" t="str">
        <f t="shared" si="7"/>
        <v/>
      </c>
    </row>
    <row r="250" spans="22:25" x14ac:dyDescent="0.2">
      <c r="V250" s="8">
        <v>245</v>
      </c>
      <c r="W250" s="16">
        <v>-0.56000000000005001</v>
      </c>
      <c r="X250" s="17">
        <f t="shared" si="6"/>
        <v>0.34104578863034302</v>
      </c>
      <c r="Y250" s="17" t="str">
        <f t="shared" si="7"/>
        <v/>
      </c>
    </row>
    <row r="251" spans="22:25" x14ac:dyDescent="0.2">
      <c r="V251" s="8">
        <v>246</v>
      </c>
      <c r="W251" s="16">
        <v>-0.55000000000005</v>
      </c>
      <c r="X251" s="17">
        <f t="shared" si="6"/>
        <v>0.34294385501937447</v>
      </c>
      <c r="Y251" s="17" t="str">
        <f t="shared" si="7"/>
        <v/>
      </c>
    </row>
    <row r="252" spans="22:25" x14ac:dyDescent="0.2">
      <c r="V252" s="8">
        <v>247</v>
      </c>
      <c r="W252" s="16">
        <v>-0.54000000000005</v>
      </c>
      <c r="X252" s="17">
        <f t="shared" si="6"/>
        <v>0.34481800143932406</v>
      </c>
      <c r="Y252" s="17" t="str">
        <f t="shared" si="7"/>
        <v/>
      </c>
    </row>
    <row r="253" spans="22:25" x14ac:dyDescent="0.2">
      <c r="V253" s="8">
        <v>248</v>
      </c>
      <c r="W253" s="16">
        <v>-0.53000000000004999</v>
      </c>
      <c r="X253" s="17">
        <f t="shared" si="6"/>
        <v>0.34666772133578244</v>
      </c>
      <c r="Y253" s="17" t="str">
        <f t="shared" si="7"/>
        <v/>
      </c>
    </row>
    <row r="254" spans="22:25" x14ac:dyDescent="0.2">
      <c r="V254" s="8">
        <v>249</v>
      </c>
      <c r="W254" s="16">
        <v>-0.52000000000004998</v>
      </c>
      <c r="X254" s="17">
        <f t="shared" si="6"/>
        <v>0.34849251275896548</v>
      </c>
      <c r="Y254" s="17" t="str">
        <f t="shared" si="7"/>
        <v/>
      </c>
    </row>
    <row r="255" spans="22:25" x14ac:dyDescent="0.2">
      <c r="V255" s="8">
        <v>250</v>
      </c>
      <c r="W255" s="16">
        <v>-0.51000000000004997</v>
      </c>
      <c r="X255" s="17">
        <f t="shared" si="6"/>
        <v>0.35029187858971694</v>
      </c>
      <c r="Y255" s="17" t="str">
        <f t="shared" si="7"/>
        <v/>
      </c>
    </row>
    <row r="256" spans="22:25" x14ac:dyDescent="0.2">
      <c r="V256" s="8">
        <v>251</v>
      </c>
      <c r="W256" s="16">
        <v>-0.50000000000004996</v>
      </c>
      <c r="X256" s="17">
        <f t="shared" si="6"/>
        <v>0.3520653267642907</v>
      </c>
      <c r="Y256" s="17" t="str">
        <f t="shared" si="7"/>
        <v/>
      </c>
    </row>
    <row r="257" spans="22:25" x14ac:dyDescent="0.2">
      <c r="V257" s="8">
        <v>252</v>
      </c>
      <c r="W257" s="16">
        <v>-0.49000000000005001</v>
      </c>
      <c r="X257" s="17">
        <f t="shared" si="6"/>
        <v>0.35381237049777103</v>
      </c>
      <c r="Y257" s="17" t="str">
        <f t="shared" si="7"/>
        <v/>
      </c>
    </row>
    <row r="258" spans="22:25" x14ac:dyDescent="0.2">
      <c r="V258" s="8">
        <v>253</v>
      </c>
      <c r="W258" s="16">
        <v>-0.48000000000005</v>
      </c>
      <c r="X258" s="17">
        <f t="shared" si="6"/>
        <v>0.3555325285059886</v>
      </c>
      <c r="Y258" s="17" t="str">
        <f t="shared" si="7"/>
        <v/>
      </c>
    </row>
    <row r="259" spans="22:25" x14ac:dyDescent="0.2">
      <c r="V259" s="8">
        <v>254</v>
      </c>
      <c r="W259" s="16">
        <v>-0.47000000000004999</v>
      </c>
      <c r="X259" s="17">
        <f t="shared" si="6"/>
        <v>0.35722532522579242</v>
      </c>
      <c r="Y259" s="17" t="str">
        <f t="shared" si="7"/>
        <v/>
      </c>
    </row>
    <row r="260" spans="22:25" x14ac:dyDescent="0.2">
      <c r="V260" s="8">
        <v>255</v>
      </c>
      <c r="W260" s="16">
        <v>-0.46000000000004998</v>
      </c>
      <c r="X260" s="17">
        <f t="shared" si="6"/>
        <v>0.35889029103353637</v>
      </c>
      <c r="Y260" s="17" t="str">
        <f t="shared" si="7"/>
        <v/>
      </c>
    </row>
    <row r="261" spans="22:25" x14ac:dyDescent="0.2">
      <c r="V261" s="8">
        <v>256</v>
      </c>
      <c r="W261" s="16">
        <v>-0.45000000000005003</v>
      </c>
      <c r="X261" s="17">
        <f t="shared" si="6"/>
        <v>0.36052696246163984</v>
      </c>
      <c r="Y261" s="17" t="str">
        <f t="shared" si="7"/>
        <v/>
      </c>
    </row>
    <row r="262" spans="22:25" x14ac:dyDescent="0.2">
      <c r="V262" s="8">
        <v>257</v>
      </c>
      <c r="W262" s="16">
        <v>-0.44000000000005002</v>
      </c>
      <c r="X262" s="17">
        <f t="shared" ref="X262:X325" si="8">IF(W262&lt;$C$6,NORMDIST(W262,0,1,0),"")</f>
        <v>0.36213488241308428</v>
      </c>
      <c r="Y262" s="17" t="str">
        <f t="shared" ref="Y262:Y325" si="9">IF(W262&gt;=$C$6,NORMDIST(W262,0,1,0),"")</f>
        <v/>
      </c>
    </row>
    <row r="263" spans="22:25" x14ac:dyDescent="0.2">
      <c r="V263" s="8">
        <v>258</v>
      </c>
      <c r="W263" s="16">
        <v>-0.43000000000005001</v>
      </c>
      <c r="X263" s="17">
        <f t="shared" si="8"/>
        <v>0.36371360037370559</v>
      </c>
      <c r="Y263" s="17" t="str">
        <f t="shared" si="9"/>
        <v/>
      </c>
    </row>
    <row r="264" spans="22:25" x14ac:dyDescent="0.2">
      <c r="V264" s="8">
        <v>259</v>
      </c>
      <c r="W264" s="16">
        <v>-0.42000000000005</v>
      </c>
      <c r="X264" s="17">
        <f t="shared" si="8"/>
        <v>0.36526267262214623</v>
      </c>
      <c r="Y264" s="17" t="str">
        <f t="shared" si="9"/>
        <v/>
      </c>
    </row>
    <row r="265" spans="22:25" x14ac:dyDescent="0.2">
      <c r="V265" s="8">
        <v>260</v>
      </c>
      <c r="W265" s="16">
        <v>-0.41000000000005998</v>
      </c>
      <c r="X265" s="17">
        <f t="shared" si="8"/>
        <v>0.36678166243732707</v>
      </c>
      <c r="Y265" s="17" t="str">
        <f t="shared" si="9"/>
        <v/>
      </c>
    </row>
    <row r="266" spans="22:25" x14ac:dyDescent="0.2">
      <c r="V266" s="8">
        <v>261</v>
      </c>
      <c r="W266" s="16">
        <v>-0.40000000000005997</v>
      </c>
      <c r="X266" s="17">
        <f t="shared" si="8"/>
        <v>0.36827014030331451</v>
      </c>
      <c r="Y266" s="17" t="str">
        <f t="shared" si="9"/>
        <v/>
      </c>
    </row>
    <row r="267" spans="22:25" x14ac:dyDescent="0.2">
      <c r="V267" s="8">
        <v>262</v>
      </c>
      <c r="W267" s="16">
        <v>-0.39000000000006002</v>
      </c>
      <c r="X267" s="17">
        <f t="shared" si="8"/>
        <v>0.3697276841114237</v>
      </c>
      <c r="Y267" s="17" t="str">
        <f t="shared" si="9"/>
        <v/>
      </c>
    </row>
    <row r="268" spans="22:25" x14ac:dyDescent="0.2">
      <c r="V268" s="8">
        <v>263</v>
      </c>
      <c r="W268" s="16">
        <v>-0.38000000000006001</v>
      </c>
      <c r="X268" s="17">
        <f t="shared" si="8"/>
        <v>0.37115387935945754</v>
      </c>
      <c r="Y268" s="17" t="str">
        <f t="shared" si="9"/>
        <v/>
      </c>
    </row>
    <row r="269" spans="22:25" x14ac:dyDescent="0.2">
      <c r="V269" s="8">
        <v>264</v>
      </c>
      <c r="W269" s="16">
        <v>-0.37000000000006</v>
      </c>
      <c r="X269" s="17">
        <f t="shared" si="8"/>
        <v>0.37254831934792515</v>
      </c>
      <c r="Y269" s="17" t="str">
        <f t="shared" si="9"/>
        <v/>
      </c>
    </row>
    <row r="270" spans="22:25" x14ac:dyDescent="0.2">
      <c r="V270" s="8">
        <v>265</v>
      </c>
      <c r="W270" s="16">
        <v>-0.36000000000005999</v>
      </c>
      <c r="X270" s="17">
        <f t="shared" si="8"/>
        <v>0.37391060537312032</v>
      </c>
      <c r="Y270" s="17" t="str">
        <f t="shared" si="9"/>
        <v/>
      </c>
    </row>
    <row r="271" spans="22:25" x14ac:dyDescent="0.2">
      <c r="V271" s="8">
        <v>266</v>
      </c>
      <c r="W271" s="16">
        <v>-0.35000000000005999</v>
      </c>
      <c r="X271" s="17">
        <f t="shared" si="8"/>
        <v>0.37524034691693003</v>
      </c>
      <c r="Y271" s="17" t="str">
        <f t="shared" si="9"/>
        <v/>
      </c>
    </row>
    <row r="272" spans="22:25" x14ac:dyDescent="0.2">
      <c r="V272" s="8">
        <v>267</v>
      </c>
      <c r="W272" s="16">
        <v>-0.34000000000005998</v>
      </c>
      <c r="X272" s="17">
        <f t="shared" si="8"/>
        <v>0.37653716183324626</v>
      </c>
      <c r="Y272" s="17" t="str">
        <f t="shared" si="9"/>
        <v/>
      </c>
    </row>
    <row r="273" spans="22:25" x14ac:dyDescent="0.2">
      <c r="V273" s="8">
        <v>268</v>
      </c>
      <c r="W273" s="16">
        <v>-0.33000000000006002</v>
      </c>
      <c r="X273" s="17">
        <f t="shared" si="8"/>
        <v>0.37780067653085708</v>
      </c>
      <c r="Y273" s="17" t="str">
        <f t="shared" si="9"/>
        <v/>
      </c>
    </row>
    <row r="274" spans="22:25" x14ac:dyDescent="0.2">
      <c r="V274" s="8">
        <v>269</v>
      </c>
      <c r="W274" s="16">
        <v>-0.32000000000006001</v>
      </c>
      <c r="X274" s="17">
        <f t="shared" si="8"/>
        <v>0.37903052615269439</v>
      </c>
      <c r="Y274" s="17" t="str">
        <f t="shared" si="9"/>
        <v/>
      </c>
    </row>
    <row r="275" spans="22:25" x14ac:dyDescent="0.2">
      <c r="V275" s="8">
        <v>270</v>
      </c>
      <c r="W275" s="16">
        <v>-0.31000000000006001</v>
      </c>
      <c r="X275" s="17">
        <f t="shared" si="8"/>
        <v>0.38022635475131783</v>
      </c>
      <c r="Y275" s="17" t="str">
        <f t="shared" si="9"/>
        <v/>
      </c>
    </row>
    <row r="276" spans="22:25" x14ac:dyDescent="0.2">
      <c r="V276" s="8">
        <v>271</v>
      </c>
      <c r="W276" s="16">
        <v>-0.30000000000006</v>
      </c>
      <c r="X276" s="17">
        <f t="shared" si="8"/>
        <v>0.38138781546051725</v>
      </c>
      <c r="Y276" s="17" t="str">
        <f t="shared" si="9"/>
        <v/>
      </c>
    </row>
    <row r="277" spans="22:25" x14ac:dyDescent="0.2">
      <c r="V277" s="8">
        <v>272</v>
      </c>
      <c r="W277" s="16">
        <v>-0.29000000000005999</v>
      </c>
      <c r="X277" s="17">
        <f t="shared" si="8"/>
        <v>0.38251457066291739</v>
      </c>
      <c r="Y277" s="17" t="str">
        <f t="shared" si="9"/>
        <v/>
      </c>
    </row>
    <row r="278" spans="22:25" x14ac:dyDescent="0.2">
      <c r="V278" s="8">
        <v>273</v>
      </c>
      <c r="W278" s="16">
        <v>-0.28000000000005998</v>
      </c>
      <c r="X278" s="17">
        <f t="shared" si="8"/>
        <v>0.38360629215347208</v>
      </c>
      <c r="Y278" s="17" t="str">
        <f t="shared" si="9"/>
        <v/>
      </c>
    </row>
    <row r="279" spans="22:25" x14ac:dyDescent="0.2">
      <c r="V279" s="8">
        <v>274</v>
      </c>
      <c r="W279" s="16">
        <v>-0.27000000000006003</v>
      </c>
      <c r="X279" s="17">
        <f t="shared" si="8"/>
        <v>0.38466266129873655</v>
      </c>
      <c r="Y279" s="17" t="str">
        <f t="shared" si="9"/>
        <v/>
      </c>
    </row>
    <row r="280" spans="22:25" x14ac:dyDescent="0.2">
      <c r="V280" s="8">
        <v>275</v>
      </c>
      <c r="W280" s="16">
        <v>-0.26000000000006002</v>
      </c>
      <c r="X280" s="17">
        <f t="shared" si="8"/>
        <v>0.38568336919181007</v>
      </c>
      <c r="Y280" s="17" t="str">
        <f t="shared" si="9"/>
        <v/>
      </c>
    </row>
    <row r="281" spans="22:25" x14ac:dyDescent="0.2">
      <c r="V281" s="8">
        <v>276</v>
      </c>
      <c r="W281" s="16">
        <v>-0.25000000000006001</v>
      </c>
      <c r="X281" s="17">
        <f t="shared" si="8"/>
        <v>0.38666811680284346</v>
      </c>
      <c r="Y281" s="17" t="str">
        <f t="shared" si="9"/>
        <v/>
      </c>
    </row>
    <row r="282" spans="22:25" x14ac:dyDescent="0.2">
      <c r="V282" s="8">
        <v>277</v>
      </c>
      <c r="W282" s="16">
        <v>-0.24000000000006</v>
      </c>
      <c r="X282" s="17">
        <f t="shared" si="8"/>
        <v>0.38761661512500856</v>
      </c>
      <c r="Y282" s="17" t="str">
        <f t="shared" si="9"/>
        <v/>
      </c>
    </row>
    <row r="283" spans="22:25" x14ac:dyDescent="0.2">
      <c r="V283" s="8">
        <v>278</v>
      </c>
      <c r="W283" s="16">
        <v>-0.23000000000005999</v>
      </c>
      <c r="X283" s="17">
        <f t="shared" si="8"/>
        <v>0.38852858531583051</v>
      </c>
      <c r="Y283" s="17" t="str">
        <f t="shared" si="9"/>
        <v/>
      </c>
    </row>
    <row r="284" spans="22:25" x14ac:dyDescent="0.2">
      <c r="V284" s="8">
        <v>279</v>
      </c>
      <c r="W284" s="16">
        <v>-0.22000000000006001</v>
      </c>
      <c r="X284" s="17">
        <f t="shared" si="8"/>
        <v>0.38940375883378531</v>
      </c>
      <c r="Y284" s="17" t="str">
        <f t="shared" si="9"/>
        <v/>
      </c>
    </row>
    <row r="285" spans="22:25" x14ac:dyDescent="0.2">
      <c r="V285" s="8">
        <v>280</v>
      </c>
      <c r="W285" s="16">
        <v>-0.21000000000006</v>
      </c>
      <c r="X285" s="17">
        <f t="shared" si="8"/>
        <v>0.3902418775700694</v>
      </c>
      <c r="Y285" s="17" t="str">
        <f t="shared" si="9"/>
        <v/>
      </c>
    </row>
    <row r="286" spans="22:25" x14ac:dyDescent="0.2">
      <c r="V286" s="8">
        <v>281</v>
      </c>
      <c r="W286" s="16">
        <v>-0.20000000000005999</v>
      </c>
      <c r="X286" s="17">
        <f t="shared" si="8"/>
        <v>0.39104269397545122</v>
      </c>
      <c r="Y286" s="17" t="str">
        <f t="shared" si="9"/>
        <v/>
      </c>
    </row>
    <row r="287" spans="22:25" x14ac:dyDescent="0.2">
      <c r="V287" s="8">
        <v>282</v>
      </c>
      <c r="W287" s="16">
        <v>-0.19000000000006001</v>
      </c>
      <c r="X287" s="17">
        <f t="shared" si="8"/>
        <v>0.39180597118211663</v>
      </c>
      <c r="Y287" s="17" t="str">
        <f t="shared" si="9"/>
        <v/>
      </c>
    </row>
    <row r="288" spans="22:25" x14ac:dyDescent="0.2">
      <c r="V288" s="8">
        <v>283</v>
      </c>
      <c r="W288" s="16">
        <v>-0.18000000000006</v>
      </c>
      <c r="X288" s="17">
        <f t="shared" si="8"/>
        <v>0.39253148312042468</v>
      </c>
      <c r="Y288" s="17" t="str">
        <f t="shared" si="9"/>
        <v/>
      </c>
    </row>
    <row r="289" spans="22:25" x14ac:dyDescent="0.2">
      <c r="V289" s="8">
        <v>284</v>
      </c>
      <c r="W289" s="16">
        <v>-0.17000000000005999</v>
      </c>
      <c r="X289" s="17">
        <f t="shared" si="8"/>
        <v>0.39321901463049319</v>
      </c>
      <c r="Y289" s="17" t="str">
        <f t="shared" si="9"/>
        <v/>
      </c>
    </row>
    <row r="290" spans="22:25" x14ac:dyDescent="0.2">
      <c r="V290" s="8">
        <v>285</v>
      </c>
      <c r="W290" s="16">
        <v>-0.16000000000006001</v>
      </c>
      <c r="X290" s="17">
        <f t="shared" si="8"/>
        <v>0.39386836156853705</v>
      </c>
      <c r="Y290" s="17" t="str">
        <f t="shared" si="9"/>
        <v/>
      </c>
    </row>
    <row r="291" spans="22:25" x14ac:dyDescent="0.2">
      <c r="V291" s="8">
        <v>286</v>
      </c>
      <c r="W291" s="16">
        <v>-0.15000000000006</v>
      </c>
      <c r="X291" s="17">
        <f t="shared" si="8"/>
        <v>0.39447933090788534</v>
      </c>
      <c r="Y291" s="17" t="str">
        <f t="shared" si="9"/>
        <v/>
      </c>
    </row>
    <row r="292" spans="22:25" x14ac:dyDescent="0.2">
      <c r="V292" s="8">
        <v>287</v>
      </c>
      <c r="W292" s="16">
        <v>-0.14000000000005999</v>
      </c>
      <c r="X292" s="17">
        <f t="shared" si="8"/>
        <v>0.39505174083460792</v>
      </c>
      <c r="Y292" s="17" t="str">
        <f t="shared" si="9"/>
        <v/>
      </c>
    </row>
    <row r="293" spans="22:25" x14ac:dyDescent="0.2">
      <c r="V293" s="8">
        <v>288</v>
      </c>
      <c r="W293" s="16">
        <v>-0.13000000000006001</v>
      </c>
      <c r="X293" s="17">
        <f t="shared" si="8"/>
        <v>0.39558542083768428</v>
      </c>
      <c r="Y293" s="17" t="str">
        <f t="shared" si="9"/>
        <v/>
      </c>
    </row>
    <row r="294" spans="22:25" x14ac:dyDescent="0.2">
      <c r="V294" s="8">
        <v>289</v>
      </c>
      <c r="W294" s="16">
        <v>-0.12000000000006</v>
      </c>
      <c r="X294" s="17">
        <f t="shared" si="8"/>
        <v>0.39608021179365321</v>
      </c>
      <c r="Y294" s="17" t="str">
        <f t="shared" si="9"/>
        <v/>
      </c>
    </row>
    <row r="295" spans="22:25" x14ac:dyDescent="0.2">
      <c r="V295" s="8">
        <v>290</v>
      </c>
      <c r="W295" s="16">
        <v>-0.11000000000005999</v>
      </c>
      <c r="X295" s="17">
        <f t="shared" si="8"/>
        <v>0.39653596604568314</v>
      </c>
      <c r="Y295" s="17" t="str">
        <f t="shared" si="9"/>
        <v/>
      </c>
    </row>
    <row r="296" spans="22:25" x14ac:dyDescent="0.2">
      <c r="V296" s="8">
        <v>291</v>
      </c>
      <c r="W296" s="16">
        <v>-0.10000000000006</v>
      </c>
      <c r="X296" s="17">
        <f t="shared" si="8"/>
        <v>0.39695254747700942</v>
      </c>
      <c r="Y296" s="17" t="str">
        <f t="shared" si="9"/>
        <v/>
      </c>
    </row>
    <row r="297" spans="22:25" x14ac:dyDescent="0.2">
      <c r="V297" s="8">
        <v>292</v>
      </c>
      <c r="W297" s="16">
        <v>-9.0000000000059796E-2</v>
      </c>
      <c r="X297" s="17">
        <f t="shared" si="8"/>
        <v>0.39732983157868618</v>
      </c>
      <c r="Y297" s="17" t="str">
        <f t="shared" si="9"/>
        <v/>
      </c>
    </row>
    <row r="298" spans="22:25" x14ac:dyDescent="0.2">
      <c r="V298" s="8">
        <v>293</v>
      </c>
      <c r="W298" s="16">
        <v>-8.0000000000059995E-2</v>
      </c>
      <c r="X298" s="17">
        <f t="shared" si="8"/>
        <v>0.39766770551160696</v>
      </c>
      <c r="Y298" s="17" t="str">
        <f t="shared" si="9"/>
        <v/>
      </c>
    </row>
    <row r="299" spans="22:25" x14ac:dyDescent="0.2">
      <c r="V299" s="8">
        <v>294</v>
      </c>
      <c r="W299" s="16">
        <v>-7.0000000000059806E-2</v>
      </c>
      <c r="X299" s="17">
        <f t="shared" si="8"/>
        <v>0.39796606816274938</v>
      </c>
      <c r="Y299" s="17" t="str">
        <f t="shared" si="9"/>
        <v/>
      </c>
    </row>
    <row r="300" spans="22:25" x14ac:dyDescent="0.2">
      <c r="V300" s="8">
        <v>295</v>
      </c>
      <c r="W300" s="16">
        <v>-6.0000000000059998E-2</v>
      </c>
      <c r="X300" s="17">
        <f t="shared" si="8"/>
        <v>0.39822483019560545</v>
      </c>
      <c r="Y300" s="17" t="str">
        <f t="shared" si="9"/>
        <v/>
      </c>
    </row>
    <row r="301" spans="22:25" x14ac:dyDescent="0.2">
      <c r="V301" s="8">
        <v>296</v>
      </c>
      <c r="W301" s="16">
        <v>-5.0000000000060198E-2</v>
      </c>
      <c r="X301" s="17">
        <f t="shared" si="8"/>
        <v>0.39844391409476282</v>
      </c>
      <c r="Y301" s="17" t="str">
        <f t="shared" si="9"/>
        <v/>
      </c>
    </row>
    <row r="302" spans="22:25" x14ac:dyDescent="0.2">
      <c r="V302" s="8">
        <v>297</v>
      </c>
      <c r="W302" s="16">
        <v>-4.0000000000060001E-2</v>
      </c>
      <c r="X302" s="17">
        <f t="shared" si="8"/>
        <v>0.39862325420460404</v>
      </c>
      <c r="Y302" s="17" t="str">
        <f t="shared" si="9"/>
        <v/>
      </c>
    </row>
    <row r="303" spans="22:25" x14ac:dyDescent="0.2">
      <c r="V303" s="8">
        <v>298</v>
      </c>
      <c r="W303" s="16">
        <v>-3.0000000000060201E-2</v>
      </c>
      <c r="X303" s="17">
        <f t="shared" si="8"/>
        <v>0.39876279676209897</v>
      </c>
      <c r="Y303" s="17" t="str">
        <f t="shared" si="9"/>
        <v/>
      </c>
    </row>
    <row r="304" spans="22:25" x14ac:dyDescent="0.2">
      <c r="V304" s="8">
        <v>299</v>
      </c>
      <c r="W304" s="16">
        <v>-2.0000000000060001E-2</v>
      </c>
      <c r="X304" s="17">
        <f t="shared" si="8"/>
        <v>0.39886249992366563</v>
      </c>
      <c r="Y304" s="17" t="str">
        <f t="shared" si="9"/>
        <v/>
      </c>
    </row>
    <row r="305" spans="22:25" x14ac:dyDescent="0.2">
      <c r="V305" s="8">
        <v>300</v>
      </c>
      <c r="W305" s="16">
        <v>-1.00000000000602E-2</v>
      </c>
      <c r="X305" s="17">
        <f t="shared" si="8"/>
        <v>0.39892233378608194</v>
      </c>
      <c r="Y305" s="17" t="str">
        <f t="shared" si="9"/>
        <v/>
      </c>
    </row>
    <row r="306" spans="22:25" x14ac:dyDescent="0.2">
      <c r="V306" s="8">
        <v>301</v>
      </c>
      <c r="W306" s="16">
        <v>-5.9952043329758504E-14</v>
      </c>
      <c r="X306" s="17">
        <f t="shared" si="8"/>
        <v>0.3989422804014327</v>
      </c>
      <c r="Y306" s="17" t="str">
        <f t="shared" si="9"/>
        <v/>
      </c>
    </row>
    <row r="307" spans="22:25" x14ac:dyDescent="0.2">
      <c r="V307" s="8">
        <v>302</v>
      </c>
      <c r="W307" s="16">
        <v>9.9999999999398296E-3</v>
      </c>
      <c r="X307" s="17">
        <f t="shared" si="8"/>
        <v>0.39892233378608244</v>
      </c>
      <c r="Y307" s="17" t="str">
        <f t="shared" si="9"/>
        <v/>
      </c>
    </row>
    <row r="308" spans="22:25" x14ac:dyDescent="0.2">
      <c r="V308" s="8">
        <v>303</v>
      </c>
      <c r="W308" s="16">
        <v>1.99999999999401E-2</v>
      </c>
      <c r="X308" s="17">
        <f t="shared" si="8"/>
        <v>0.39886249992366662</v>
      </c>
      <c r="Y308" s="17" t="str">
        <f t="shared" si="9"/>
        <v/>
      </c>
    </row>
    <row r="309" spans="22:25" x14ac:dyDescent="0.2">
      <c r="V309" s="8">
        <v>304</v>
      </c>
      <c r="W309" s="16">
        <v>2.9999999999939901E-2</v>
      </c>
      <c r="X309" s="17">
        <f t="shared" si="8"/>
        <v>0.39876279676210041</v>
      </c>
      <c r="Y309" s="17" t="str">
        <f t="shared" si="9"/>
        <v/>
      </c>
    </row>
    <row r="310" spans="22:25" x14ac:dyDescent="0.2">
      <c r="V310" s="8">
        <v>305</v>
      </c>
      <c r="W310" s="16">
        <v>3.9999999999940097E-2</v>
      </c>
      <c r="X310" s="17">
        <f t="shared" si="8"/>
        <v>0.39862325420460598</v>
      </c>
      <c r="Y310" s="17" t="str">
        <f t="shared" si="9"/>
        <v/>
      </c>
    </row>
    <row r="311" spans="22:25" x14ac:dyDescent="0.2">
      <c r="V311" s="8">
        <v>306</v>
      </c>
      <c r="W311" s="16">
        <v>4.99999999999301E-2</v>
      </c>
      <c r="X311" s="17">
        <f t="shared" si="8"/>
        <v>0.39844391409476543</v>
      </c>
      <c r="Y311" s="17" t="str">
        <f t="shared" si="9"/>
        <v/>
      </c>
    </row>
    <row r="312" spans="22:25" x14ac:dyDescent="0.2">
      <c r="V312" s="8">
        <v>307</v>
      </c>
      <c r="W312" s="16">
        <v>5.9999999999929901E-2</v>
      </c>
      <c r="X312" s="17">
        <f t="shared" si="8"/>
        <v>0.39822483019560856</v>
      </c>
      <c r="Y312" s="17" t="str">
        <f t="shared" si="9"/>
        <v/>
      </c>
    </row>
    <row r="313" spans="22:25" x14ac:dyDescent="0.2">
      <c r="V313" s="8">
        <v>308</v>
      </c>
      <c r="W313" s="16">
        <v>6.9999999999930104E-2</v>
      </c>
      <c r="X313" s="17">
        <f t="shared" si="8"/>
        <v>0.39796606816275298</v>
      </c>
      <c r="Y313" s="17" t="str">
        <f t="shared" si="9"/>
        <v/>
      </c>
    </row>
    <row r="314" spans="22:25" x14ac:dyDescent="0.2">
      <c r="V314" s="8">
        <v>309</v>
      </c>
      <c r="W314" s="16">
        <v>7.9999999999929905E-2</v>
      </c>
      <c r="X314" s="17">
        <f t="shared" si="8"/>
        <v>0.39766770551161112</v>
      </c>
      <c r="Y314" s="17" t="str">
        <f t="shared" si="9"/>
        <v/>
      </c>
    </row>
    <row r="315" spans="22:25" x14ac:dyDescent="0.2">
      <c r="V315" s="8">
        <v>310</v>
      </c>
      <c r="W315" s="16">
        <v>8.9999999999930094E-2</v>
      </c>
      <c r="X315" s="17">
        <f t="shared" si="8"/>
        <v>0.39732983157869084</v>
      </c>
      <c r="Y315" s="17" t="str">
        <f t="shared" si="9"/>
        <v/>
      </c>
    </row>
    <row r="316" spans="22:25" x14ac:dyDescent="0.2">
      <c r="V316" s="8">
        <v>311</v>
      </c>
      <c r="W316" s="16">
        <v>9.9999999999929895E-2</v>
      </c>
      <c r="X316" s="17">
        <f t="shared" si="8"/>
        <v>0.39695254747701458</v>
      </c>
      <c r="Y316" s="17" t="str">
        <f t="shared" si="9"/>
        <v/>
      </c>
    </row>
    <row r="317" spans="22:25" x14ac:dyDescent="0.2">
      <c r="V317" s="8">
        <v>312</v>
      </c>
      <c r="W317" s="16">
        <v>0.10999999999993</v>
      </c>
      <c r="X317" s="17">
        <f t="shared" si="8"/>
        <v>0.3965359660456888</v>
      </c>
      <c r="Y317" s="17" t="str">
        <f t="shared" si="9"/>
        <v/>
      </c>
    </row>
    <row r="318" spans="22:25" x14ac:dyDescent="0.2">
      <c r="V318" s="8">
        <v>313</v>
      </c>
      <c r="W318" s="16">
        <v>0.11999999999993</v>
      </c>
      <c r="X318" s="17">
        <f t="shared" si="8"/>
        <v>0.39608021179365943</v>
      </c>
      <c r="Y318" s="17" t="str">
        <f t="shared" si="9"/>
        <v/>
      </c>
    </row>
    <row r="319" spans="22:25" x14ac:dyDescent="0.2">
      <c r="V319" s="8">
        <v>314</v>
      </c>
      <c r="W319" s="16">
        <v>0.12999999999993</v>
      </c>
      <c r="X319" s="17">
        <f t="shared" si="8"/>
        <v>0.39558542083769099</v>
      </c>
      <c r="Y319" s="17" t="str">
        <f t="shared" si="9"/>
        <v/>
      </c>
    </row>
    <row r="320" spans="22:25" x14ac:dyDescent="0.2">
      <c r="V320" s="8">
        <v>315</v>
      </c>
      <c r="W320" s="16">
        <v>0.13999999999993001</v>
      </c>
      <c r="X320" s="17">
        <f t="shared" si="8"/>
        <v>0.39505174083461508</v>
      </c>
      <c r="Y320" s="17" t="str">
        <f t="shared" si="9"/>
        <v/>
      </c>
    </row>
    <row r="321" spans="22:25" x14ac:dyDescent="0.2">
      <c r="V321" s="8">
        <v>316</v>
      </c>
      <c r="W321" s="16">
        <v>0.14999999999992999</v>
      </c>
      <c r="X321" s="17">
        <f t="shared" si="8"/>
        <v>0.39447933090789306</v>
      </c>
      <c r="Y321" s="17" t="str">
        <f t="shared" si="9"/>
        <v/>
      </c>
    </row>
    <row r="322" spans="22:25" x14ac:dyDescent="0.2">
      <c r="V322" s="8">
        <v>317</v>
      </c>
      <c r="W322" s="16">
        <v>0.15999999999993</v>
      </c>
      <c r="X322" s="17">
        <f t="shared" si="8"/>
        <v>0.39386836156854527</v>
      </c>
      <c r="Y322" s="17" t="str">
        <f t="shared" si="9"/>
        <v/>
      </c>
    </row>
    <row r="323" spans="22:25" x14ac:dyDescent="0.2">
      <c r="V323" s="8">
        <v>318</v>
      </c>
      <c r="W323" s="16">
        <v>0.16999999999993001</v>
      </c>
      <c r="X323" s="17">
        <f t="shared" si="8"/>
        <v>0.39321901463050191</v>
      </c>
      <c r="Y323" s="17" t="str">
        <f t="shared" si="9"/>
        <v/>
      </c>
    </row>
    <row r="324" spans="22:25" x14ac:dyDescent="0.2">
      <c r="V324" s="8">
        <v>319</v>
      </c>
      <c r="W324" s="16">
        <v>0.17999999999992999</v>
      </c>
      <c r="X324" s="17">
        <f t="shared" si="8"/>
        <v>0.39253148312043384</v>
      </c>
      <c r="Y324" s="17" t="str">
        <f t="shared" si="9"/>
        <v/>
      </c>
    </row>
    <row r="325" spans="22:25" x14ac:dyDescent="0.2">
      <c r="V325" s="8">
        <v>320</v>
      </c>
      <c r="W325" s="16">
        <v>0.18999999999993</v>
      </c>
      <c r="X325" s="17">
        <f t="shared" si="8"/>
        <v>0.39180597118212629</v>
      </c>
      <c r="Y325" s="17" t="str">
        <f t="shared" si="9"/>
        <v/>
      </c>
    </row>
    <row r="326" spans="22:25" x14ac:dyDescent="0.2">
      <c r="V326" s="8">
        <v>321</v>
      </c>
      <c r="W326" s="16">
        <v>0.19999999999993001</v>
      </c>
      <c r="X326" s="17">
        <f t="shared" ref="X326:X389" si="10">IF(W326&lt;$C$6,NORMDIST(W326,0,1,0),"")</f>
        <v>0.39104269397546138</v>
      </c>
      <c r="Y326" s="17" t="str">
        <f t="shared" ref="Y326:Y389" si="11">IF(W326&gt;=$C$6,NORMDIST(W326,0,1,0),"")</f>
        <v/>
      </c>
    </row>
    <row r="327" spans="22:25" x14ac:dyDescent="0.2">
      <c r="V327" s="8">
        <v>322</v>
      </c>
      <c r="W327" s="16">
        <v>0.20999999999992999</v>
      </c>
      <c r="X327" s="17">
        <f t="shared" si="10"/>
        <v>0.39024187757008</v>
      </c>
      <c r="Y327" s="17" t="str">
        <f t="shared" si="11"/>
        <v/>
      </c>
    </row>
    <row r="328" spans="22:25" x14ac:dyDescent="0.2">
      <c r="V328" s="8">
        <v>323</v>
      </c>
      <c r="W328" s="16">
        <v>0.21999999999993</v>
      </c>
      <c r="X328" s="17">
        <f t="shared" si="10"/>
        <v>0.38940375883379647</v>
      </c>
      <c r="Y328" s="17" t="str">
        <f t="shared" si="11"/>
        <v/>
      </c>
    </row>
    <row r="329" spans="22:25" x14ac:dyDescent="0.2">
      <c r="V329" s="8">
        <v>324</v>
      </c>
      <c r="W329" s="16">
        <v>0.22999999999993001</v>
      </c>
      <c r="X329" s="17">
        <f t="shared" si="10"/>
        <v>0.38852858531584217</v>
      </c>
      <c r="Y329" s="17" t="str">
        <f t="shared" si="11"/>
        <v/>
      </c>
    </row>
    <row r="330" spans="22:25" x14ac:dyDescent="0.2">
      <c r="V330" s="8">
        <v>325</v>
      </c>
      <c r="W330" s="16">
        <v>0.23999999999992999</v>
      </c>
      <c r="X330" s="17">
        <f t="shared" si="10"/>
        <v>0.38761661512502066</v>
      </c>
      <c r="Y330" s="17" t="str">
        <f t="shared" si="11"/>
        <v/>
      </c>
    </row>
    <row r="331" spans="22:25" x14ac:dyDescent="0.2">
      <c r="V331" s="8">
        <v>326</v>
      </c>
      <c r="W331" s="16">
        <v>0.24999999999993</v>
      </c>
      <c r="X331" s="17">
        <f t="shared" si="10"/>
        <v>0.38666811680285601</v>
      </c>
      <c r="Y331" s="17" t="str">
        <f t="shared" si="11"/>
        <v/>
      </c>
    </row>
    <row r="332" spans="22:25" x14ac:dyDescent="0.2">
      <c r="V332" s="8">
        <v>327</v>
      </c>
      <c r="W332" s="16">
        <v>0.25999999999993001</v>
      </c>
      <c r="X332" s="17">
        <f t="shared" si="10"/>
        <v>0.38568336919182311</v>
      </c>
      <c r="Y332" s="17" t="str">
        <f t="shared" si="11"/>
        <v/>
      </c>
    </row>
    <row r="333" spans="22:25" x14ac:dyDescent="0.2">
      <c r="V333" s="8">
        <v>328</v>
      </c>
      <c r="W333" s="16">
        <v>0.26999999999993002</v>
      </c>
      <c r="X333" s="17">
        <f t="shared" si="10"/>
        <v>0.3846626612987501</v>
      </c>
      <c r="Y333" s="17" t="str">
        <f t="shared" si="11"/>
        <v/>
      </c>
    </row>
    <row r="334" spans="22:25" x14ac:dyDescent="0.2">
      <c r="V334" s="8">
        <v>329</v>
      </c>
      <c r="W334" s="16">
        <v>0.27999999999993003</v>
      </c>
      <c r="X334" s="17">
        <f t="shared" si="10"/>
        <v>0.38360629215348602</v>
      </c>
      <c r="Y334" s="17" t="str">
        <f t="shared" si="11"/>
        <v/>
      </c>
    </row>
    <row r="335" spans="22:25" x14ac:dyDescent="0.2">
      <c r="V335" s="8">
        <v>330</v>
      </c>
      <c r="W335" s="16">
        <v>0.28999999999992998</v>
      </c>
      <c r="X335" s="17">
        <f t="shared" si="10"/>
        <v>0.38251457066293182</v>
      </c>
      <c r="Y335" s="17" t="str">
        <f t="shared" si="11"/>
        <v/>
      </c>
    </row>
    <row r="336" spans="22:25" x14ac:dyDescent="0.2">
      <c r="V336" s="8">
        <v>331</v>
      </c>
      <c r="W336" s="16">
        <v>0.29999999999992999</v>
      </c>
      <c r="X336" s="17">
        <f t="shared" si="10"/>
        <v>0.38138781546053208</v>
      </c>
      <c r="Y336" s="17" t="str">
        <f t="shared" si="11"/>
        <v/>
      </c>
    </row>
    <row r="337" spans="22:25" x14ac:dyDescent="0.2">
      <c r="V337" s="8">
        <v>332</v>
      </c>
      <c r="W337" s="16">
        <v>0.30999999999993</v>
      </c>
      <c r="X337" s="17">
        <f t="shared" si="10"/>
        <v>0.38022635475133315</v>
      </c>
      <c r="Y337" s="17" t="str">
        <f t="shared" si="11"/>
        <v/>
      </c>
    </row>
    <row r="338" spans="22:25" x14ac:dyDescent="0.2">
      <c r="V338" s="8">
        <v>333</v>
      </c>
      <c r="W338" s="16">
        <v>0.31999999999993001</v>
      </c>
      <c r="X338" s="17">
        <f t="shared" si="10"/>
        <v>0.37903052615271021</v>
      </c>
      <c r="Y338" s="17" t="str">
        <f t="shared" si="11"/>
        <v/>
      </c>
    </row>
    <row r="339" spans="22:25" x14ac:dyDescent="0.2">
      <c r="V339" s="8">
        <v>334</v>
      </c>
      <c r="W339" s="16">
        <v>0.32999999999993002</v>
      </c>
      <c r="X339" s="17">
        <f t="shared" si="10"/>
        <v>0.37780067653087329</v>
      </c>
      <c r="Y339" s="17" t="str">
        <f t="shared" si="11"/>
        <v/>
      </c>
    </row>
    <row r="340" spans="22:25" x14ac:dyDescent="0.2">
      <c r="V340" s="8">
        <v>335</v>
      </c>
      <c r="W340" s="16">
        <v>0.33999999999993002</v>
      </c>
      <c r="X340" s="17">
        <f t="shared" si="10"/>
        <v>0.37653716183326286</v>
      </c>
      <c r="Y340" s="17" t="str">
        <f t="shared" si="11"/>
        <v/>
      </c>
    </row>
    <row r="341" spans="22:25" x14ac:dyDescent="0.2">
      <c r="V341" s="8">
        <v>336</v>
      </c>
      <c r="W341" s="16">
        <v>0.34999999999992998</v>
      </c>
      <c r="X341" s="17">
        <f t="shared" si="10"/>
        <v>0.37524034691694708</v>
      </c>
      <c r="Y341" s="17" t="str">
        <f t="shared" si="11"/>
        <v/>
      </c>
    </row>
    <row r="342" spans="22:25" x14ac:dyDescent="0.2">
      <c r="V342" s="8">
        <v>337</v>
      </c>
      <c r="W342" s="16">
        <v>0.35999999999992999</v>
      </c>
      <c r="X342" s="17">
        <f t="shared" si="10"/>
        <v>0.37391060537313781</v>
      </c>
      <c r="Y342" s="17" t="str">
        <f t="shared" si="11"/>
        <v/>
      </c>
    </row>
    <row r="343" spans="22:25" x14ac:dyDescent="0.2">
      <c r="V343" s="8">
        <v>338</v>
      </c>
      <c r="W343" s="16">
        <v>0.36999999999993</v>
      </c>
      <c r="X343" s="17">
        <f t="shared" si="10"/>
        <v>0.37254831934794308</v>
      </c>
      <c r="Y343" s="17" t="str">
        <f t="shared" si="11"/>
        <v/>
      </c>
    </row>
    <row r="344" spans="22:25" x14ac:dyDescent="0.2">
      <c r="V344" s="8">
        <v>339</v>
      </c>
      <c r="W344" s="16">
        <v>0.37999999999993</v>
      </c>
      <c r="X344" s="17">
        <f t="shared" si="10"/>
        <v>0.37115387935947591</v>
      </c>
      <c r="Y344" s="17" t="str">
        <f t="shared" si="11"/>
        <v/>
      </c>
    </row>
    <row r="345" spans="22:25" x14ac:dyDescent="0.2">
      <c r="V345" s="8">
        <v>340</v>
      </c>
      <c r="W345" s="16">
        <v>0.38999999999993001</v>
      </c>
      <c r="X345" s="17">
        <f t="shared" si="10"/>
        <v>0.36972768411144247</v>
      </c>
      <c r="Y345" s="17" t="str">
        <f t="shared" si="11"/>
        <v/>
      </c>
    </row>
    <row r="346" spans="22:25" x14ac:dyDescent="0.2">
      <c r="V346" s="8">
        <v>341</v>
      </c>
      <c r="W346" s="16">
        <v>0.39999999999993002</v>
      </c>
      <c r="X346" s="17">
        <f t="shared" si="10"/>
        <v>0.36827014030333366</v>
      </c>
      <c r="Y346" s="17" t="str">
        <f t="shared" si="11"/>
        <v/>
      </c>
    </row>
    <row r="347" spans="22:25" x14ac:dyDescent="0.2">
      <c r="V347" s="8">
        <v>342</v>
      </c>
      <c r="W347" s="16">
        <v>0.40999999999992998</v>
      </c>
      <c r="X347" s="17">
        <f t="shared" si="10"/>
        <v>0.36678166243734667</v>
      </c>
      <c r="Y347" s="17" t="str">
        <f t="shared" si="11"/>
        <v/>
      </c>
    </row>
    <row r="348" spans="22:25" x14ac:dyDescent="0.2">
      <c r="V348" s="8">
        <v>343</v>
      </c>
      <c r="W348" s="16">
        <v>0.41999999999992998</v>
      </c>
      <c r="X348" s="17">
        <f t="shared" si="10"/>
        <v>0.36526267262216461</v>
      </c>
      <c r="Y348" s="17" t="str">
        <f t="shared" si="11"/>
        <v/>
      </c>
    </row>
    <row r="349" spans="22:25" x14ac:dyDescent="0.2">
      <c r="V349" s="8">
        <v>344</v>
      </c>
      <c r="W349" s="16">
        <v>0.42999999999992999</v>
      </c>
      <c r="X349" s="17">
        <f t="shared" si="10"/>
        <v>0.36371360037372436</v>
      </c>
      <c r="Y349" s="17" t="str">
        <f t="shared" si="11"/>
        <v/>
      </c>
    </row>
    <row r="350" spans="22:25" x14ac:dyDescent="0.2">
      <c r="V350" s="8">
        <v>345</v>
      </c>
      <c r="W350" s="16">
        <v>0.43999999999993</v>
      </c>
      <c r="X350" s="17">
        <f t="shared" si="10"/>
        <v>0.36213488241310338</v>
      </c>
      <c r="Y350" s="17" t="str">
        <f t="shared" si="11"/>
        <v/>
      </c>
    </row>
    <row r="351" spans="22:25" x14ac:dyDescent="0.2">
      <c r="V351" s="8">
        <v>346</v>
      </c>
      <c r="W351" s="16">
        <v>0.44999999999993001</v>
      </c>
      <c r="X351" s="17">
        <f t="shared" si="10"/>
        <v>0.36052696246165933</v>
      </c>
      <c r="Y351" s="17" t="str">
        <f t="shared" si="11"/>
        <v/>
      </c>
    </row>
    <row r="352" spans="22:25" x14ac:dyDescent="0.2">
      <c r="V352" s="8">
        <v>347</v>
      </c>
      <c r="W352" s="16">
        <v>0.45999999999993002</v>
      </c>
      <c r="X352" s="17">
        <f t="shared" si="10"/>
        <v>0.35889029103355619</v>
      </c>
      <c r="Y352" s="17" t="str">
        <f t="shared" si="11"/>
        <v/>
      </c>
    </row>
    <row r="353" spans="22:25" x14ac:dyDescent="0.2">
      <c r="V353" s="8">
        <v>348</v>
      </c>
      <c r="W353" s="16">
        <v>0.46999999999992997</v>
      </c>
      <c r="X353" s="17">
        <f t="shared" si="10"/>
        <v>0.35722532522581257</v>
      </c>
      <c r="Y353" s="17" t="str">
        <f t="shared" si="11"/>
        <v/>
      </c>
    </row>
    <row r="354" spans="22:25" x14ac:dyDescent="0.2">
      <c r="V354" s="8">
        <v>349</v>
      </c>
      <c r="W354" s="16">
        <v>0.47999999999992998</v>
      </c>
      <c r="X354" s="17">
        <f t="shared" si="10"/>
        <v>0.35553252850600903</v>
      </c>
      <c r="Y354" s="17" t="str">
        <f t="shared" si="11"/>
        <v/>
      </c>
    </row>
    <row r="355" spans="22:25" x14ac:dyDescent="0.2">
      <c r="V355" s="8">
        <v>350</v>
      </c>
      <c r="W355" s="16">
        <v>0.48999999999992999</v>
      </c>
      <c r="X355" s="17">
        <f t="shared" si="10"/>
        <v>0.35381237049779185</v>
      </c>
      <c r="Y355" s="17" t="str">
        <f t="shared" si="11"/>
        <v/>
      </c>
    </row>
    <row r="356" spans="22:25" x14ac:dyDescent="0.2">
      <c r="V356" s="8">
        <v>351</v>
      </c>
      <c r="W356" s="16">
        <v>0.49999999999993</v>
      </c>
      <c r="X356" s="17">
        <f t="shared" si="10"/>
        <v>0.35206532676431185</v>
      </c>
      <c r="Y356" s="17" t="str">
        <f t="shared" si="11"/>
        <v/>
      </c>
    </row>
    <row r="357" spans="22:25" x14ac:dyDescent="0.2">
      <c r="V357" s="8">
        <v>352</v>
      </c>
      <c r="W357" s="16">
        <v>0.50999999999992995</v>
      </c>
      <c r="X357" s="17">
        <f t="shared" si="10"/>
        <v>0.35029187858973837</v>
      </c>
      <c r="Y357" s="17" t="str">
        <f t="shared" si="11"/>
        <v/>
      </c>
    </row>
    <row r="358" spans="22:25" x14ac:dyDescent="0.2">
      <c r="V358" s="8">
        <v>353</v>
      </c>
      <c r="W358" s="16">
        <v>0.51999999999991997</v>
      </c>
      <c r="X358" s="17">
        <f t="shared" si="10"/>
        <v>0.34849251275898901</v>
      </c>
      <c r="Y358" s="17" t="str">
        <f t="shared" si="11"/>
        <v/>
      </c>
    </row>
    <row r="359" spans="22:25" x14ac:dyDescent="0.2">
      <c r="V359" s="8">
        <v>354</v>
      </c>
      <c r="W359" s="16">
        <v>0.52999999999991998</v>
      </c>
      <c r="X359" s="17">
        <f t="shared" si="10"/>
        <v>0.34666772133580631</v>
      </c>
      <c r="Y359" s="17" t="str">
        <f t="shared" si="11"/>
        <v/>
      </c>
    </row>
    <row r="360" spans="22:25" x14ac:dyDescent="0.2">
      <c r="V360" s="8">
        <v>355</v>
      </c>
      <c r="W360" s="16">
        <v>0.53999999999991999</v>
      </c>
      <c r="X360" s="17">
        <f t="shared" si="10"/>
        <v>0.34481800143934827</v>
      </c>
      <c r="Y360" s="17" t="str">
        <f t="shared" si="11"/>
        <v/>
      </c>
    </row>
    <row r="361" spans="22:25" x14ac:dyDescent="0.2">
      <c r="V361" s="8">
        <v>356</v>
      </c>
      <c r="W361" s="16">
        <v>0.54999999999992</v>
      </c>
      <c r="X361" s="17">
        <f t="shared" si="10"/>
        <v>0.342943855019399</v>
      </c>
      <c r="Y361" s="17" t="str">
        <f t="shared" si="11"/>
        <v/>
      </c>
    </row>
    <row r="362" spans="22:25" x14ac:dyDescent="0.2">
      <c r="V362" s="8">
        <v>357</v>
      </c>
      <c r="W362" s="16">
        <v>0.55999999999992001</v>
      </c>
      <c r="X362" s="17">
        <f t="shared" si="10"/>
        <v>0.34104578863036783</v>
      </c>
      <c r="Y362" s="17" t="str">
        <f t="shared" si="11"/>
        <v/>
      </c>
    </row>
    <row r="363" spans="22:25" x14ac:dyDescent="0.2">
      <c r="V363" s="8">
        <v>358</v>
      </c>
      <c r="W363" s="16">
        <v>0.56999999999992002</v>
      </c>
      <c r="X363" s="17">
        <f t="shared" si="10"/>
        <v>0.33912431320420766</v>
      </c>
      <c r="Y363" s="17" t="str">
        <f t="shared" si="11"/>
        <v/>
      </c>
    </row>
    <row r="364" spans="22:25" x14ac:dyDescent="0.2">
      <c r="V364" s="8">
        <v>359</v>
      </c>
      <c r="W364" s="16">
        <v>0.57999999999992002</v>
      </c>
      <c r="X364" s="17">
        <f t="shared" si="10"/>
        <v>0.33717994382239619</v>
      </c>
      <c r="Y364" s="17" t="str">
        <f t="shared" si="11"/>
        <v/>
      </c>
    </row>
    <row r="365" spans="22:25" x14ac:dyDescent="0.2">
      <c r="V365" s="8">
        <v>360</v>
      </c>
      <c r="W365" s="16">
        <v>0.58999999999992003</v>
      </c>
      <c r="X365" s="17">
        <f t="shared" si="10"/>
        <v>0.33521319948712192</v>
      </c>
      <c r="Y365" s="17" t="str">
        <f t="shared" si="11"/>
        <v/>
      </c>
    </row>
    <row r="366" spans="22:25" x14ac:dyDescent="0.2">
      <c r="V366" s="8">
        <v>361</v>
      </c>
      <c r="W366" s="16">
        <v>0.59999999999992004</v>
      </c>
      <c r="X366" s="17">
        <f t="shared" si="10"/>
        <v>0.33322460289181566</v>
      </c>
      <c r="Y366" s="17" t="str">
        <f t="shared" si="11"/>
        <v/>
      </c>
    </row>
    <row r="367" spans="22:25" x14ac:dyDescent="0.2">
      <c r="V367" s="8">
        <v>362</v>
      </c>
      <c r="W367" s="16">
        <v>0.60999999999992005</v>
      </c>
      <c r="X367" s="17">
        <f t="shared" si="10"/>
        <v>0.33121468019116912</v>
      </c>
      <c r="Y367" s="17" t="str">
        <f t="shared" si="11"/>
        <v/>
      </c>
    </row>
    <row r="368" spans="22:25" x14ac:dyDescent="0.2">
      <c r="V368" s="8">
        <v>363</v>
      </c>
      <c r="W368" s="16">
        <v>0.61999999999991995</v>
      </c>
      <c r="X368" s="17">
        <f t="shared" si="10"/>
        <v>0.3291839607707811</v>
      </c>
      <c r="Y368" s="17" t="str">
        <f t="shared" si="11"/>
        <v/>
      </c>
    </row>
    <row r="369" spans="22:25" x14ac:dyDescent="0.2">
      <c r="V369" s="8">
        <v>364</v>
      </c>
      <c r="W369" s="16">
        <v>0.62999999999991996</v>
      </c>
      <c r="X369" s="17">
        <f t="shared" si="10"/>
        <v>0.32713297701657096</v>
      </c>
      <c r="Y369" s="17" t="str">
        <f t="shared" si="11"/>
        <v/>
      </c>
    </row>
    <row r="370" spans="22:25" x14ac:dyDescent="0.2">
      <c r="V370" s="8">
        <v>365</v>
      </c>
      <c r="W370" s="16">
        <v>0.63999999999991997</v>
      </c>
      <c r="X370" s="17">
        <f t="shared" si="10"/>
        <v>0.32506226408409883</v>
      </c>
      <c r="Y370" s="17" t="str">
        <f t="shared" si="11"/>
        <v/>
      </c>
    </row>
    <row r="371" spans="22:25" x14ac:dyDescent="0.2">
      <c r="V371" s="8">
        <v>366</v>
      </c>
      <c r="W371" s="16">
        <v>0.64999999999991998</v>
      </c>
      <c r="X371" s="17">
        <f t="shared" si="10"/>
        <v>0.32297235966793109</v>
      </c>
      <c r="Y371" s="17" t="str">
        <f t="shared" si="11"/>
        <v/>
      </c>
    </row>
    <row r="372" spans="22:25" x14ac:dyDescent="0.2">
      <c r="V372" s="8">
        <v>367</v>
      </c>
      <c r="W372" s="16">
        <v>0.65999999999991998</v>
      </c>
      <c r="X372" s="17">
        <f t="shared" si="10"/>
        <v>0.32086380377118945</v>
      </c>
      <c r="Y372" s="17" t="str">
        <f t="shared" si="11"/>
        <v/>
      </c>
    </row>
    <row r="373" spans="22:25" x14ac:dyDescent="0.2">
      <c r="V373" s="8">
        <v>368</v>
      </c>
      <c r="W373" s="16">
        <v>0.66999999999991999</v>
      </c>
      <c r="X373" s="17">
        <f t="shared" si="10"/>
        <v>0.31873713847541868</v>
      </c>
      <c r="Y373" s="17" t="str">
        <f t="shared" si="11"/>
        <v/>
      </c>
    </row>
    <row r="374" spans="22:25" x14ac:dyDescent="0.2">
      <c r="V374" s="8">
        <v>369</v>
      </c>
      <c r="W374" s="16">
        <v>0.67999999999992</v>
      </c>
      <c r="X374" s="17">
        <f t="shared" si="10"/>
        <v>0.31659290771091003</v>
      </c>
      <c r="Y374" s="17" t="str">
        <f t="shared" si="11"/>
        <v/>
      </c>
    </row>
    <row r="375" spans="22:25" x14ac:dyDescent="0.2">
      <c r="V375" s="8">
        <v>370</v>
      </c>
      <c r="W375" s="16">
        <v>0.68999999999992001</v>
      </c>
      <c r="X375" s="17">
        <f t="shared" si="10"/>
        <v>0.31443165702761466</v>
      </c>
      <c r="Y375" s="17" t="str">
        <f t="shared" si="11"/>
        <v/>
      </c>
    </row>
    <row r="376" spans="22:25" x14ac:dyDescent="0.2">
      <c r="V376" s="8">
        <v>371</v>
      </c>
      <c r="W376" s="16">
        <v>0.69999999999992002</v>
      </c>
      <c r="X376" s="17">
        <f t="shared" si="10"/>
        <v>0.31225393336677876</v>
      </c>
      <c r="Y376" s="17" t="str">
        <f t="shared" si="11"/>
        <v/>
      </c>
    </row>
    <row r="377" spans="22:25" x14ac:dyDescent="0.2">
      <c r="V377" s="8">
        <v>372</v>
      </c>
      <c r="W377" s="16">
        <v>0.70999999999992003</v>
      </c>
      <c r="X377" s="17">
        <f t="shared" si="10"/>
        <v>0.31006028483343373</v>
      </c>
      <c r="Y377" s="17" t="str">
        <f t="shared" si="11"/>
        <v/>
      </c>
    </row>
    <row r="378" spans="22:25" x14ac:dyDescent="0.2">
      <c r="V378" s="8">
        <v>373</v>
      </c>
      <c r="W378" s="16">
        <v>0.71999999999992004</v>
      </c>
      <c r="X378" s="17">
        <f t="shared" si="10"/>
        <v>0.30785126046987066</v>
      </c>
      <c r="Y378" s="17" t="str">
        <f t="shared" si="11"/>
        <v/>
      </c>
    </row>
    <row r="379" spans="22:25" x14ac:dyDescent="0.2">
      <c r="V379" s="8">
        <v>374</v>
      </c>
      <c r="W379" s="16">
        <v>0.72999999999992005</v>
      </c>
      <c r="X379" s="17">
        <f t="shared" si="10"/>
        <v>0.30562741003022775</v>
      </c>
      <c r="Y379" s="17" t="str">
        <f t="shared" si="11"/>
        <v/>
      </c>
    </row>
    <row r="380" spans="22:25" x14ac:dyDescent="0.2">
      <c r="V380" s="8">
        <v>375</v>
      </c>
      <c r="W380" s="16">
        <v>0.73999999999992006</v>
      </c>
      <c r="X380" s="17">
        <f t="shared" si="10"/>
        <v>0.30338928375631807</v>
      </c>
      <c r="Y380" s="17" t="str">
        <f t="shared" si="11"/>
        <v/>
      </c>
    </row>
    <row r="381" spans="22:25" x14ac:dyDescent="0.2">
      <c r="V381" s="8">
        <v>376</v>
      </c>
      <c r="W381" s="16">
        <v>0.74999999999991995</v>
      </c>
      <c r="X381" s="17">
        <f t="shared" si="10"/>
        <v>0.30113743215482247</v>
      </c>
      <c r="Y381" s="17" t="str">
        <f t="shared" si="11"/>
        <v/>
      </c>
    </row>
    <row r="382" spans="22:25" x14ac:dyDescent="0.2">
      <c r="V382" s="8">
        <v>377</v>
      </c>
      <c r="W382" s="16">
        <v>0.75999999999991996</v>
      </c>
      <c r="X382" s="17">
        <f t="shared" si="10"/>
        <v>0.29887240577597096</v>
      </c>
      <c r="Y382" s="17" t="str">
        <f t="shared" si="11"/>
        <v/>
      </c>
    </row>
    <row r="383" spans="22:25" x14ac:dyDescent="0.2">
      <c r="V383" s="8">
        <v>378</v>
      </c>
      <c r="W383" s="16">
        <v>0.76999999999991997</v>
      </c>
      <c r="X383" s="17">
        <f t="shared" si="10"/>
        <v>0.29659475499383403</v>
      </c>
      <c r="Y383" s="17" t="str">
        <f t="shared" si="11"/>
        <v/>
      </c>
    </row>
    <row r="384" spans="22:25" x14ac:dyDescent="0.2">
      <c r="V384" s="8">
        <v>379</v>
      </c>
      <c r="W384" s="16">
        <v>0.77999999999991998</v>
      </c>
      <c r="X384" s="17">
        <f t="shared" si="10"/>
        <v>0.2943050297883435</v>
      </c>
      <c r="Y384" s="17" t="str">
        <f t="shared" si="11"/>
        <v/>
      </c>
    </row>
    <row r="385" spans="22:25" x14ac:dyDescent="0.2">
      <c r="V385" s="8">
        <v>380</v>
      </c>
      <c r="W385" s="16">
        <v>0.78999999999991999</v>
      </c>
      <c r="X385" s="17">
        <f t="shared" si="10"/>
        <v>0.29200377952915996</v>
      </c>
      <c r="Y385" s="17" t="str">
        <f t="shared" si="11"/>
        <v/>
      </c>
    </row>
    <row r="386" spans="22:25" x14ac:dyDescent="0.2">
      <c r="V386" s="8">
        <v>381</v>
      </c>
      <c r="W386" s="16">
        <v>0.79999999999992</v>
      </c>
      <c r="X386" s="17">
        <f t="shared" si="10"/>
        <v>0.28969155276150127</v>
      </c>
      <c r="Y386" s="17" t="str">
        <f t="shared" si="11"/>
        <v/>
      </c>
    </row>
    <row r="387" spans="22:25" x14ac:dyDescent="0.2">
      <c r="V387" s="8">
        <v>382</v>
      </c>
      <c r="W387" s="16">
        <v>0.80999999999992001</v>
      </c>
      <c r="X387" s="17">
        <f t="shared" si="10"/>
        <v>0.28736889699404694</v>
      </c>
      <c r="Y387" s="17" t="str">
        <f t="shared" si="11"/>
        <v/>
      </c>
    </row>
    <row r="388" spans="22:25" x14ac:dyDescent="0.2">
      <c r="V388" s="8">
        <v>383</v>
      </c>
      <c r="W388" s="16">
        <v>0.81999999999992002</v>
      </c>
      <c r="X388" s="17">
        <f t="shared" si="10"/>
        <v>0.28503635848902592</v>
      </c>
      <c r="Y388" s="17" t="str">
        <f t="shared" si="11"/>
        <v/>
      </c>
    </row>
    <row r="389" spans="22:25" x14ac:dyDescent="0.2">
      <c r="V389" s="8">
        <v>384</v>
      </c>
      <c r="W389" s="16">
        <v>0.82999999999992002</v>
      </c>
      <c r="X389" s="17">
        <f t="shared" si="10"/>
        <v>0.28269448205459902</v>
      </c>
      <c r="Y389" s="17" t="str">
        <f t="shared" si="11"/>
        <v/>
      </c>
    </row>
    <row r="390" spans="22:25" x14ac:dyDescent="0.2">
      <c r="V390" s="8">
        <v>385</v>
      </c>
      <c r="W390" s="16">
        <v>0.83999999999992003</v>
      </c>
      <c r="X390" s="17">
        <f t="shared" ref="X390:X453" si="12">IF(W390&lt;$C$6,NORMDIST(W390,0,1,0),"")</f>
        <v>0.28034381083963938</v>
      </c>
      <c r="Y390" s="17" t="str">
        <f t="shared" ref="Y390:Y453" si="13">IF(W390&gt;=$C$6,NORMDIST(W390,0,1,0),"")</f>
        <v/>
      </c>
    </row>
    <row r="391" spans="22:25" x14ac:dyDescent="0.2">
      <c r="V391" s="8">
        <v>386</v>
      </c>
      <c r="W391" s="16">
        <v>0.84999999999992004</v>
      </c>
      <c r="X391" s="17">
        <f t="shared" si="12"/>
        <v>0.27798488613101535</v>
      </c>
      <c r="Y391" s="17" t="str">
        <f t="shared" si="13"/>
        <v/>
      </c>
    </row>
    <row r="392" spans="22:25" x14ac:dyDescent="0.2">
      <c r="V392" s="8">
        <v>387</v>
      </c>
      <c r="W392" s="16">
        <v>0.85999999999992005</v>
      </c>
      <c r="X392" s="17">
        <f t="shared" si="12"/>
        <v>0.27561824715347566</v>
      </c>
      <c r="Y392" s="17" t="str">
        <f t="shared" si="13"/>
        <v/>
      </c>
    </row>
    <row r="393" spans="22:25" x14ac:dyDescent="0.2">
      <c r="V393" s="8">
        <v>388</v>
      </c>
      <c r="W393" s="16">
        <v>0.86999999999991995</v>
      </c>
      <c r="X393" s="17">
        <f t="shared" si="12"/>
        <v>0.27324443087223527</v>
      </c>
      <c r="Y393" s="17" t="str">
        <f t="shared" si="13"/>
        <v/>
      </c>
    </row>
    <row r="394" spans="22:25" x14ac:dyDescent="0.2">
      <c r="V394" s="8">
        <v>389</v>
      </c>
      <c r="W394" s="16">
        <v>0.87999999999991996</v>
      </c>
      <c r="X394" s="17">
        <f t="shared" si="12"/>
        <v>0.27086397179835708</v>
      </c>
      <c r="Y394" s="17" t="str">
        <f t="shared" si="13"/>
        <v/>
      </c>
    </row>
    <row r="395" spans="22:25" x14ac:dyDescent="0.2">
      <c r="V395" s="8">
        <v>390</v>
      </c>
      <c r="W395" s="16">
        <v>0.88999999999991997</v>
      </c>
      <c r="X395" s="17">
        <f t="shared" si="12"/>
        <v>0.26847740179702145</v>
      </c>
      <c r="Y395" s="17" t="str">
        <f t="shared" si="13"/>
        <v/>
      </c>
    </row>
    <row r="396" spans="22:25" x14ac:dyDescent="0.2">
      <c r="V396" s="8">
        <v>391</v>
      </c>
      <c r="W396" s="16">
        <v>0.89999999999991998</v>
      </c>
      <c r="X396" s="17">
        <f t="shared" si="12"/>
        <v>0.26608524989877402</v>
      </c>
      <c r="Y396" s="17" t="str">
        <f t="shared" si="13"/>
        <v/>
      </c>
    </row>
    <row r="397" spans="22:25" x14ac:dyDescent="0.2">
      <c r="V397" s="8">
        <v>392</v>
      </c>
      <c r="W397" s="16">
        <v>0.90999999999991998</v>
      </c>
      <c r="X397" s="17">
        <f t="shared" si="12"/>
        <v>0.2636880421138374</v>
      </c>
      <c r="Y397" s="17" t="str">
        <f t="shared" si="13"/>
        <v/>
      </c>
    </row>
    <row r="398" spans="22:25" x14ac:dyDescent="0.2">
      <c r="V398" s="8">
        <v>393</v>
      </c>
      <c r="W398" s="16">
        <v>0.91999999999991999</v>
      </c>
      <c r="X398" s="17">
        <f t="shared" si="12"/>
        <v>0.26128630124957236</v>
      </c>
      <c r="Y398" s="17" t="str">
        <f t="shared" si="13"/>
        <v/>
      </c>
    </row>
    <row r="399" spans="22:25" x14ac:dyDescent="0.2">
      <c r="V399" s="8">
        <v>394</v>
      </c>
      <c r="W399" s="16">
        <v>0.92999999999992</v>
      </c>
      <c r="X399" s="17">
        <f t="shared" si="12"/>
        <v>0.25888054673116812</v>
      </c>
      <c r="Y399" s="17" t="str">
        <f t="shared" si="13"/>
        <v/>
      </c>
    </row>
    <row r="400" spans="22:25" x14ac:dyDescent="0.2">
      <c r="V400" s="8">
        <v>395</v>
      </c>
      <c r="W400" s="16">
        <v>0.93999999999992001</v>
      </c>
      <c r="X400" s="17">
        <f t="shared" si="12"/>
        <v>0.25647129442563965</v>
      </c>
      <c r="Y400" s="17" t="str">
        <f t="shared" si="13"/>
        <v/>
      </c>
    </row>
    <row r="401" spans="22:25" x14ac:dyDescent="0.2">
      <c r="V401" s="8">
        <v>396</v>
      </c>
      <c r="W401" s="16">
        <v>0.94999999999992002</v>
      </c>
      <c r="X401" s="17">
        <f t="shared" si="12"/>
        <v>0.25405905646920829</v>
      </c>
      <c r="Y401" s="17" t="str">
        <f t="shared" si="13"/>
        <v/>
      </c>
    </row>
    <row r="402" spans="22:25" x14ac:dyDescent="0.2">
      <c r="V402" s="8">
        <v>397</v>
      </c>
      <c r="W402" s="16">
        <v>0.95999999999992003</v>
      </c>
      <c r="X402" s="17">
        <f t="shared" si="12"/>
        <v>0.25164434109813644</v>
      </c>
      <c r="Y402" s="17" t="str">
        <f t="shared" si="13"/>
        <v/>
      </c>
    </row>
    <row r="403" spans="22:25" x14ac:dyDescent="0.2">
      <c r="V403" s="8">
        <v>398</v>
      </c>
      <c r="W403" s="16">
        <v>0.96999999999992004</v>
      </c>
      <c r="X403" s="17">
        <f t="shared" si="12"/>
        <v>0.24922765248308526</v>
      </c>
      <c r="Y403" s="17" t="str">
        <f t="shared" si="13"/>
        <v/>
      </c>
    </row>
    <row r="404" spans="22:25" x14ac:dyDescent="0.2">
      <c r="V404" s="8">
        <v>399</v>
      </c>
      <c r="W404" s="16">
        <v>0.97999999999992005</v>
      </c>
      <c r="X404" s="17">
        <f t="shared" si="12"/>
        <v>0.24680949056706206</v>
      </c>
      <c r="Y404" s="17" t="str">
        <f t="shared" si="13"/>
        <v/>
      </c>
    </row>
    <row r="405" spans="22:25" x14ac:dyDescent="0.2">
      <c r="V405" s="8">
        <v>400</v>
      </c>
      <c r="W405" s="16">
        <v>0.98999999999990995</v>
      </c>
      <c r="X405" s="17">
        <f t="shared" si="12"/>
        <v>0.24439035090702135</v>
      </c>
      <c r="Y405" s="17" t="str">
        <f t="shared" si="13"/>
        <v/>
      </c>
    </row>
    <row r="406" spans="22:25" x14ac:dyDescent="0.2">
      <c r="V406" s="8">
        <v>401</v>
      </c>
      <c r="W406" s="16">
        <v>0.99999999999990996</v>
      </c>
      <c r="X406" s="17">
        <f t="shared" si="12"/>
        <v>0.24197072451916515</v>
      </c>
      <c r="Y406" s="17" t="str">
        <f t="shared" si="13"/>
        <v/>
      </c>
    </row>
    <row r="407" spans="22:25" x14ac:dyDescent="0.2">
      <c r="V407" s="8">
        <v>402</v>
      </c>
      <c r="W407" s="16">
        <v>1.0099999999999101</v>
      </c>
      <c r="X407" s="17">
        <f t="shared" si="12"/>
        <v>0.2395510977280351</v>
      </c>
      <c r="Y407" s="17" t="str">
        <f t="shared" si="13"/>
        <v/>
      </c>
    </row>
    <row r="408" spans="22:25" x14ac:dyDescent="0.2">
      <c r="V408" s="8">
        <v>403</v>
      </c>
      <c r="W408" s="16">
        <v>1.0199999999999101</v>
      </c>
      <c r="X408" s="17">
        <f t="shared" si="12"/>
        <v>0.23713195201940135</v>
      </c>
      <c r="Y408" s="17" t="str">
        <f t="shared" si="13"/>
        <v/>
      </c>
    </row>
    <row r="409" spans="22:25" x14ac:dyDescent="0.2">
      <c r="V409" s="8">
        <v>404</v>
      </c>
      <c r="W409" s="16">
        <v>1.0299999999999101</v>
      </c>
      <c r="X409" s="17">
        <f t="shared" si="12"/>
        <v>0.23471376389703352</v>
      </c>
      <c r="Y409" s="17" t="str">
        <f t="shared" si="13"/>
        <v/>
      </c>
    </row>
    <row r="410" spans="22:25" x14ac:dyDescent="0.2">
      <c r="V410" s="8">
        <v>405</v>
      </c>
      <c r="W410" s="16">
        <v>1.0399999999999101</v>
      </c>
      <c r="X410" s="17">
        <f t="shared" si="12"/>
        <v>0.23229700474338794</v>
      </c>
      <c r="Y410" s="17" t="str">
        <f t="shared" si="13"/>
        <v/>
      </c>
    </row>
    <row r="411" spans="22:25" x14ac:dyDescent="0.2">
      <c r="V411" s="8">
        <v>406</v>
      </c>
      <c r="W411" s="16">
        <v>1.0499999999999099</v>
      </c>
      <c r="X411" s="17">
        <f t="shared" si="12"/>
        <v>0.22988214068425475</v>
      </c>
      <c r="Y411" s="17" t="str">
        <f t="shared" si="13"/>
        <v/>
      </c>
    </row>
    <row r="412" spans="22:25" x14ac:dyDescent="0.2">
      <c r="V412" s="8">
        <v>407</v>
      </c>
      <c r="W412" s="16">
        <v>1.0599999999999099</v>
      </c>
      <c r="X412" s="17">
        <f t="shared" si="12"/>
        <v>0.22746963245740759</v>
      </c>
      <c r="Y412" s="17" t="str">
        <f t="shared" si="13"/>
        <v/>
      </c>
    </row>
    <row r="413" spans="22:25" x14ac:dyDescent="0.2">
      <c r="V413" s="8">
        <v>408</v>
      </c>
      <c r="W413" s="16">
        <v>1.0699999999999099</v>
      </c>
      <c r="X413" s="17">
        <f t="shared" si="12"/>
        <v>0.22505993528529133</v>
      </c>
      <c r="Y413" s="17" t="str">
        <f t="shared" si="13"/>
        <v/>
      </c>
    </row>
    <row r="414" spans="22:25" x14ac:dyDescent="0.2">
      <c r="V414" s="8">
        <v>409</v>
      </c>
      <c r="W414" s="16">
        <v>1.0799999999999099</v>
      </c>
      <c r="X414" s="17">
        <f t="shared" si="12"/>
        <v>0.22265349875178281</v>
      </c>
      <c r="Y414" s="17" t="str">
        <f t="shared" si="13"/>
        <v/>
      </c>
    </row>
    <row r="415" spans="22:25" x14ac:dyDescent="0.2">
      <c r="V415" s="8">
        <v>410</v>
      </c>
      <c r="W415" s="16">
        <v>1.0899999999999099</v>
      </c>
      <c r="X415" s="17">
        <f t="shared" si="12"/>
        <v>0.2202507666830549</v>
      </c>
      <c r="Y415" s="17" t="str">
        <f t="shared" si="13"/>
        <v/>
      </c>
    </row>
    <row r="416" spans="22:25" x14ac:dyDescent="0.2">
      <c r="V416" s="8">
        <v>411</v>
      </c>
      <c r="W416" s="16">
        <v>1.0999999999999099</v>
      </c>
      <c r="X416" s="17">
        <f t="shared" si="12"/>
        <v>0.21785217703257212</v>
      </c>
      <c r="Y416" s="17" t="str">
        <f t="shared" si="13"/>
        <v/>
      </c>
    </row>
    <row r="417" spans="22:25" x14ac:dyDescent="0.2">
      <c r="V417" s="8">
        <v>412</v>
      </c>
      <c r="W417" s="16">
        <v>1.1099999999999099</v>
      </c>
      <c r="X417" s="17">
        <f t="shared" si="12"/>
        <v>0.21545816177024127</v>
      </c>
      <c r="Y417" s="17" t="str">
        <f t="shared" si="13"/>
        <v/>
      </c>
    </row>
    <row r="418" spans="22:25" x14ac:dyDescent="0.2">
      <c r="V418" s="8">
        <v>413</v>
      </c>
      <c r="W418" s="16">
        <v>1.11999999999991</v>
      </c>
      <c r="X418" s="17">
        <f t="shared" si="12"/>
        <v>0.21306914677573938</v>
      </c>
      <c r="Y418" s="17" t="str">
        <f t="shared" si="13"/>
        <v/>
      </c>
    </row>
    <row r="419" spans="22:25" x14ac:dyDescent="0.2">
      <c r="V419" s="8">
        <v>414</v>
      </c>
      <c r="W419" s="16">
        <v>1.12999999999991</v>
      </c>
      <c r="X419" s="17">
        <f t="shared" si="12"/>
        <v>0.21068555173603673</v>
      </c>
      <c r="Y419" s="17" t="str">
        <f t="shared" si="13"/>
        <v/>
      </c>
    </row>
    <row r="420" spans="22:25" x14ac:dyDescent="0.2">
      <c r="V420" s="8">
        <v>415</v>
      </c>
      <c r="W420" s="16">
        <v>1.13999999999991</v>
      </c>
      <c r="X420" s="17">
        <f t="shared" si="12"/>
        <v>0.20830779004712974</v>
      </c>
      <c r="Y420" s="17" t="str">
        <f t="shared" si="13"/>
        <v/>
      </c>
    </row>
    <row r="421" spans="22:25" x14ac:dyDescent="0.2">
      <c r="V421" s="8">
        <v>416</v>
      </c>
      <c r="W421" s="16">
        <v>1.14999999999991</v>
      </c>
      <c r="X421" s="17">
        <f t="shared" si="12"/>
        <v>0.2059362687199961</v>
      </c>
      <c r="Y421" s="17" t="str">
        <f t="shared" si="13"/>
        <v/>
      </c>
    </row>
    <row r="422" spans="22:25" x14ac:dyDescent="0.2">
      <c r="V422" s="8">
        <v>417</v>
      </c>
      <c r="W422" s="16">
        <v>1.15999999999991</v>
      </c>
      <c r="X422" s="17">
        <f t="shared" si="12"/>
        <v>0.2035713882907807</v>
      </c>
      <c r="Y422" s="17" t="str">
        <f t="shared" si="13"/>
        <v/>
      </c>
    </row>
    <row r="423" spans="22:25" x14ac:dyDescent="0.2">
      <c r="V423" s="8">
        <v>418</v>
      </c>
      <c r="W423" s="16">
        <v>1.16999999999991</v>
      </c>
      <c r="X423" s="17">
        <f t="shared" si="12"/>
        <v>0.20121354273521852</v>
      </c>
      <c r="Y423" s="17" t="str">
        <f t="shared" si="13"/>
        <v/>
      </c>
    </row>
    <row r="424" spans="22:25" x14ac:dyDescent="0.2">
      <c r="V424" s="8">
        <v>419</v>
      </c>
      <c r="W424" s="16">
        <v>1.17999999999991</v>
      </c>
      <c r="X424" s="17">
        <f t="shared" si="12"/>
        <v>0.19886311938729703</v>
      </c>
      <c r="Y424" s="17" t="str">
        <f t="shared" si="13"/>
        <v/>
      </c>
    </row>
    <row r="425" spans="22:25" x14ac:dyDescent="0.2">
      <c r="V425" s="8">
        <v>420</v>
      </c>
      <c r="W425" s="16">
        <v>1.18999999999991</v>
      </c>
      <c r="X425" s="17">
        <f t="shared" si="12"/>
        <v>0.19652049886215758</v>
      </c>
      <c r="Y425" s="17" t="str">
        <f t="shared" si="13"/>
        <v/>
      </c>
    </row>
    <row r="426" spans="22:25" x14ac:dyDescent="0.2">
      <c r="V426" s="8">
        <v>421</v>
      </c>
      <c r="W426" s="16">
        <v>1.19999999999991</v>
      </c>
      <c r="X426" s="17">
        <f t="shared" si="12"/>
        <v>0.19418605498323391</v>
      </c>
      <c r="Y426" s="17" t="str">
        <f t="shared" si="13"/>
        <v/>
      </c>
    </row>
    <row r="427" spans="22:25" x14ac:dyDescent="0.2">
      <c r="V427" s="8">
        <v>422</v>
      </c>
      <c r="W427" s="16">
        <v>1.20999999999991</v>
      </c>
      <c r="X427" s="17">
        <f t="shared" si="12"/>
        <v>0.19186015471362025</v>
      </c>
      <c r="Y427" s="17" t="str">
        <f t="shared" si="13"/>
        <v/>
      </c>
    </row>
    <row r="428" spans="22:25" x14ac:dyDescent="0.2">
      <c r="V428" s="8">
        <v>423</v>
      </c>
      <c r="W428" s="16">
        <v>1.21999999999991</v>
      </c>
      <c r="X428" s="17">
        <f t="shared" si="12"/>
        <v>0.18954315809166103</v>
      </c>
      <c r="Y428" s="17" t="str">
        <f t="shared" si="13"/>
        <v/>
      </c>
    </row>
    <row r="429" spans="22:25" x14ac:dyDescent="0.2">
      <c r="V429" s="8">
        <v>424</v>
      </c>
      <c r="W429" s="16">
        <v>1.2299999999999101</v>
      </c>
      <c r="X429" s="17">
        <f t="shared" si="12"/>
        <v>0.18723541817075023</v>
      </c>
      <c r="Y429" s="17" t="str">
        <f t="shared" si="13"/>
        <v/>
      </c>
    </row>
    <row r="430" spans="22:25" x14ac:dyDescent="0.2">
      <c r="V430" s="8">
        <v>425</v>
      </c>
      <c r="W430" s="16">
        <v>1.2399999999999101</v>
      </c>
      <c r="X430" s="17">
        <f t="shared" si="12"/>
        <v>0.18493728096332593</v>
      </c>
      <c r="Y430" s="17" t="str">
        <f t="shared" si="13"/>
        <v/>
      </c>
    </row>
    <row r="431" spans="22:25" x14ac:dyDescent="0.2">
      <c r="V431" s="8">
        <v>426</v>
      </c>
      <c r="W431" s="16">
        <v>1.2499999999999101</v>
      </c>
      <c r="X431" s="17">
        <f t="shared" si="12"/>
        <v>0.18264908538904245</v>
      </c>
      <c r="Y431" s="17" t="str">
        <f t="shared" si="13"/>
        <v/>
      </c>
    </row>
    <row r="432" spans="22:25" x14ac:dyDescent="0.2">
      <c r="V432" s="8">
        <v>427</v>
      </c>
      <c r="W432" s="16">
        <v>1.2599999999999101</v>
      </c>
      <c r="X432" s="17">
        <f t="shared" si="12"/>
        <v>0.18037116322710076</v>
      </c>
      <c r="Y432" s="17" t="str">
        <f t="shared" si="13"/>
        <v/>
      </c>
    </row>
    <row r="433" spans="22:25" x14ac:dyDescent="0.2">
      <c r="V433" s="8">
        <v>428</v>
      </c>
      <c r="W433" s="16">
        <v>1.2699999999999101</v>
      </c>
      <c r="X433" s="17">
        <f t="shared" si="12"/>
        <v>0.17810383907271393</v>
      </c>
      <c r="Y433" s="17" t="str">
        <f t="shared" si="13"/>
        <v/>
      </c>
    </row>
    <row r="434" spans="22:25" x14ac:dyDescent="0.2">
      <c r="V434" s="8">
        <v>429</v>
      </c>
      <c r="W434" s="16">
        <v>1.2799999999999101</v>
      </c>
      <c r="X434" s="17">
        <f t="shared" si="12"/>
        <v>0.1758474302976826</v>
      </c>
      <c r="Y434" s="17" t="str">
        <f t="shared" si="13"/>
        <v/>
      </c>
    </row>
    <row r="435" spans="22:25" x14ac:dyDescent="0.2">
      <c r="V435" s="8">
        <v>430</v>
      </c>
      <c r="W435" s="16">
        <v>1.2899999999999101</v>
      </c>
      <c r="X435" s="17">
        <f t="shared" si="12"/>
        <v>0.17360224701505314</v>
      </c>
      <c r="Y435" s="17" t="str">
        <f t="shared" si="13"/>
        <v/>
      </c>
    </row>
    <row r="436" spans="22:25" x14ac:dyDescent="0.2">
      <c r="V436" s="8">
        <v>431</v>
      </c>
      <c r="W436" s="16">
        <v>1.2999999999999099</v>
      </c>
      <c r="X436" s="17">
        <f t="shared" si="12"/>
        <v>0.17136859204782745</v>
      </c>
      <c r="Y436" s="17" t="str">
        <f t="shared" si="13"/>
        <v/>
      </c>
    </row>
    <row r="437" spans="22:25" x14ac:dyDescent="0.2">
      <c r="V437" s="8">
        <v>432</v>
      </c>
      <c r="W437" s="16">
        <v>1.3099999999999099</v>
      </c>
      <c r="X437" s="17">
        <f t="shared" si="12"/>
        <v>0.16914676090169237</v>
      </c>
      <c r="Y437" s="17" t="str">
        <f t="shared" si="13"/>
        <v/>
      </c>
    </row>
    <row r="438" spans="22:25" x14ac:dyDescent="0.2">
      <c r="V438" s="8">
        <v>433</v>
      </c>
      <c r="W438" s="16">
        <v>1.3199999999999099</v>
      </c>
      <c r="X438" s="17">
        <f t="shared" si="12"/>
        <v>0.16693704174173368</v>
      </c>
      <c r="Y438" s="17" t="str">
        <f t="shared" si="13"/>
        <v/>
      </c>
    </row>
    <row r="439" spans="22:25" x14ac:dyDescent="0.2">
      <c r="V439" s="8">
        <v>434</v>
      </c>
      <c r="W439" s="16">
        <v>1.3299999999999099</v>
      </c>
      <c r="X439" s="17">
        <f t="shared" si="12"/>
        <v>0.16473971537309656</v>
      </c>
      <c r="Y439" s="17" t="str">
        <f t="shared" si="13"/>
        <v/>
      </c>
    </row>
    <row r="440" spans="22:25" x14ac:dyDescent="0.2">
      <c r="V440" s="8">
        <v>435</v>
      </c>
      <c r="W440" s="16">
        <v>1.3399999999999099</v>
      </c>
      <c r="X440" s="17">
        <f t="shared" si="12"/>
        <v>0.16255505522555377</v>
      </c>
      <c r="Y440" s="17" t="str">
        <f t="shared" si="13"/>
        <v/>
      </c>
    </row>
    <row r="441" spans="22:25" x14ac:dyDescent="0.2">
      <c r="V441" s="8">
        <v>436</v>
      </c>
      <c r="W441" s="16">
        <v>1.3499999999999099</v>
      </c>
      <c r="X441" s="17">
        <f t="shared" si="12"/>
        <v>0.16038332734193911</v>
      </c>
      <c r="Y441" s="17" t="str">
        <f t="shared" si="13"/>
        <v/>
      </c>
    </row>
    <row r="442" spans="22:25" x14ac:dyDescent="0.2">
      <c r="V442" s="8">
        <v>437</v>
      </c>
      <c r="W442" s="16">
        <v>1.3599999999999099</v>
      </c>
      <c r="X442" s="17">
        <f t="shared" si="12"/>
        <v>0.15822479037040243</v>
      </c>
      <c r="Y442" s="17" t="str">
        <f t="shared" si="13"/>
        <v/>
      </c>
    </row>
    <row r="443" spans="22:25" x14ac:dyDescent="0.2">
      <c r="V443" s="8">
        <v>438</v>
      </c>
      <c r="W443" s="16">
        <v>1.36999999999991</v>
      </c>
      <c r="X443" s="17">
        <f t="shared" si="12"/>
        <v>0.1560796955604401</v>
      </c>
      <c r="Y443" s="17" t="str">
        <f t="shared" si="13"/>
        <v/>
      </c>
    </row>
    <row r="444" spans="22:25" x14ac:dyDescent="0.2">
      <c r="V444" s="8">
        <v>439</v>
      </c>
      <c r="W444" s="16">
        <v>1.37999999999991</v>
      </c>
      <c r="X444" s="17">
        <f t="shared" si="12"/>
        <v>0.15394828676265285</v>
      </c>
      <c r="Y444" s="17" t="str">
        <f t="shared" si="13"/>
        <v/>
      </c>
    </row>
    <row r="445" spans="22:25" x14ac:dyDescent="0.2">
      <c r="V445" s="8">
        <v>440</v>
      </c>
      <c r="W445" s="16">
        <v>1.38999999999991</v>
      </c>
      <c r="X445" s="17">
        <f t="shared" si="12"/>
        <v>0.15183080043218067</v>
      </c>
      <c r="Y445" s="17" t="str">
        <f t="shared" si="13"/>
        <v/>
      </c>
    </row>
    <row r="446" spans="22:25" x14ac:dyDescent="0.2">
      <c r="V446" s="8">
        <v>441</v>
      </c>
      <c r="W446" s="16">
        <v>1.39999999999991</v>
      </c>
      <c r="X446" s="17">
        <f t="shared" si="12"/>
        <v>0.14972746563576372</v>
      </c>
      <c r="Y446" s="17" t="str">
        <f t="shared" si="13"/>
        <v/>
      </c>
    </row>
    <row r="447" spans="22:25" x14ac:dyDescent="0.2">
      <c r="V447" s="8">
        <v>442</v>
      </c>
      <c r="W447" s="16">
        <v>1.40999999999991</v>
      </c>
      <c r="X447" s="17">
        <f t="shared" si="12"/>
        <v>0.14763850406237447</v>
      </c>
      <c r="Y447" s="17" t="str">
        <f t="shared" si="13"/>
        <v/>
      </c>
    </row>
    <row r="448" spans="22:25" x14ac:dyDescent="0.2">
      <c r="V448" s="8">
        <v>443</v>
      </c>
      <c r="W448" s="16">
        <v>1.41999999999991</v>
      </c>
      <c r="X448" s="17">
        <f t="shared" si="12"/>
        <v>0.14556413003736618</v>
      </c>
      <c r="Y448" s="17" t="str">
        <f t="shared" si="13"/>
        <v/>
      </c>
    </row>
    <row r="449" spans="22:25" x14ac:dyDescent="0.2">
      <c r="V449" s="8">
        <v>444</v>
      </c>
      <c r="W449" s="16">
        <v>1.42999999999991</v>
      </c>
      <c r="X449" s="17">
        <f t="shared" si="12"/>
        <v>0.14350455054008088</v>
      </c>
      <c r="Y449" s="17" t="str">
        <f t="shared" si="13"/>
        <v/>
      </c>
    </row>
    <row r="450" spans="22:25" x14ac:dyDescent="0.2">
      <c r="V450" s="8">
        <v>445</v>
      </c>
      <c r="W450" s="16">
        <v>1.43999999999991</v>
      </c>
      <c r="X450" s="17">
        <f t="shared" si="12"/>
        <v>0.1414599652248571</v>
      </c>
      <c r="Y450" s="17" t="str">
        <f t="shared" si="13"/>
        <v/>
      </c>
    </row>
    <row r="451" spans="22:25" x14ac:dyDescent="0.2">
      <c r="V451" s="8">
        <v>446</v>
      </c>
      <c r="W451" s="16">
        <v>1.44999999999991</v>
      </c>
      <c r="X451" s="17">
        <f t="shared" si="12"/>
        <v>0.13943056644537849</v>
      </c>
      <c r="Y451" s="17" t="str">
        <f t="shared" si="13"/>
        <v/>
      </c>
    </row>
    <row r="452" spans="22:25" x14ac:dyDescent="0.2">
      <c r="V452" s="8">
        <v>447</v>
      </c>
      <c r="W452" s="16">
        <v>1.4599999999999</v>
      </c>
      <c r="X452" s="17">
        <f t="shared" si="12"/>
        <v>0.13741653928230183</v>
      </c>
      <c r="Y452" s="17" t="str">
        <f t="shared" si="13"/>
        <v/>
      </c>
    </row>
    <row r="453" spans="22:25" x14ac:dyDescent="0.2">
      <c r="V453" s="8">
        <v>448</v>
      </c>
      <c r="W453" s="16">
        <v>1.4699999999999001</v>
      </c>
      <c r="X453" s="17">
        <f t="shared" si="12"/>
        <v>0.13541806157409117</v>
      </c>
      <c r="Y453" s="17" t="str">
        <f t="shared" si="13"/>
        <v/>
      </c>
    </row>
    <row r="454" spans="22:25" x14ac:dyDescent="0.2">
      <c r="V454" s="8">
        <v>449</v>
      </c>
      <c r="W454" s="16">
        <v>1.4799999999999001</v>
      </c>
      <c r="X454" s="17">
        <f t="shared" ref="X454:X517" si="14">IF(W454&lt;$C$6,NORMDIST(W454,0,1,0),"")</f>
        <v>0.13343530395102204</v>
      </c>
      <c r="Y454" s="17" t="str">
        <f t="shared" ref="Y454:Y517" si="15">IF(W454&gt;=$C$6,NORMDIST(W454,0,1,0),"")</f>
        <v/>
      </c>
    </row>
    <row r="455" spans="22:25" x14ac:dyDescent="0.2">
      <c r="V455" s="8">
        <v>450</v>
      </c>
      <c r="W455" s="16">
        <v>1.4899999999999001</v>
      </c>
      <c r="X455" s="17">
        <f t="shared" si="14"/>
        <v>0.1314684298722506</v>
      </c>
      <c r="Y455" s="17" t="str">
        <f t="shared" si="15"/>
        <v/>
      </c>
    </row>
    <row r="456" spans="22:25" x14ac:dyDescent="0.2">
      <c r="V456" s="8">
        <v>451</v>
      </c>
      <c r="W456" s="16">
        <v>1.4999999999999001</v>
      </c>
      <c r="X456" s="17">
        <f t="shared" si="14"/>
        <v>0.12951759566591114</v>
      </c>
      <c r="Y456" s="17" t="str">
        <f t="shared" si="15"/>
        <v/>
      </c>
    </row>
    <row r="457" spans="22:25" x14ac:dyDescent="0.2">
      <c r="V457" s="8">
        <v>452</v>
      </c>
      <c r="W457" s="16">
        <v>1.5099999999999001</v>
      </c>
      <c r="X457" s="17">
        <f t="shared" si="14"/>
        <v>0.12758295057216112</v>
      </c>
      <c r="Y457" s="17" t="str">
        <f t="shared" si="15"/>
        <v/>
      </c>
    </row>
    <row r="458" spans="22:25" x14ac:dyDescent="0.2">
      <c r="V458" s="8">
        <v>453</v>
      </c>
      <c r="W458" s="16">
        <v>1.5199999999999001</v>
      </c>
      <c r="X458" s="17">
        <f t="shared" si="14"/>
        <v>0.12566463678910722</v>
      </c>
      <c r="Y458" s="17" t="str">
        <f t="shared" si="15"/>
        <v/>
      </c>
    </row>
    <row r="459" spans="22:25" x14ac:dyDescent="0.2">
      <c r="V459" s="8">
        <v>454</v>
      </c>
      <c r="W459" s="16">
        <v>1.5299999999999001</v>
      </c>
      <c r="X459" s="17">
        <f t="shared" si="14"/>
        <v>0.12376278952154204</v>
      </c>
      <c r="Y459" s="17" t="str">
        <f t="shared" si="15"/>
        <v/>
      </c>
    </row>
    <row r="460" spans="22:25" x14ac:dyDescent="0.2">
      <c r="V460" s="8">
        <v>455</v>
      </c>
      <c r="W460" s="16">
        <v>1.5399999999998999</v>
      </c>
      <c r="X460" s="17">
        <f t="shared" si="14"/>
        <v>0.12187753703242056</v>
      </c>
      <c r="Y460" s="17" t="str">
        <f t="shared" si="15"/>
        <v/>
      </c>
    </row>
    <row r="461" spans="22:25" x14ac:dyDescent="0.2">
      <c r="V461" s="8">
        <v>456</v>
      </c>
      <c r="W461" s="16">
        <v>1.5499999999998999</v>
      </c>
      <c r="X461" s="17">
        <f t="shared" si="14"/>
        <v>0.12000900069700421</v>
      </c>
      <c r="Y461" s="17" t="str">
        <f t="shared" si="15"/>
        <v/>
      </c>
    </row>
    <row r="462" spans="22:25" x14ac:dyDescent="0.2">
      <c r="V462" s="8">
        <v>457</v>
      </c>
      <c r="W462" s="16">
        <v>1.5599999999998999</v>
      </c>
      <c r="X462" s="17">
        <f t="shared" si="14"/>
        <v>0.11815729505960074</v>
      </c>
      <c r="Y462" s="17" t="str">
        <f t="shared" si="15"/>
        <v/>
      </c>
    </row>
    <row r="463" spans="22:25" x14ac:dyDescent="0.2">
      <c r="V463" s="8">
        <v>458</v>
      </c>
      <c r="W463" s="16">
        <v>1.5699999999998999</v>
      </c>
      <c r="X463" s="17">
        <f t="shared" si="14"/>
        <v>0.11632252789282538</v>
      </c>
      <c r="Y463" s="17" t="str">
        <f t="shared" si="15"/>
        <v/>
      </c>
    </row>
    <row r="464" spans="22:25" x14ac:dyDescent="0.2">
      <c r="V464" s="8">
        <v>459</v>
      </c>
      <c r="W464" s="16">
        <v>1.5799999999998999</v>
      </c>
      <c r="X464" s="17">
        <f t="shared" si="14"/>
        <v>0.11450480025931048</v>
      </c>
      <c r="Y464" s="17" t="str">
        <f t="shared" si="15"/>
        <v/>
      </c>
    </row>
    <row r="465" spans="22:25" x14ac:dyDescent="0.2">
      <c r="V465" s="8">
        <v>460</v>
      </c>
      <c r="W465" s="16">
        <v>1.5899999999998999</v>
      </c>
      <c r="X465" s="17">
        <f t="shared" si="14"/>
        <v>0.11270420657578849</v>
      </c>
      <c r="Y465" s="17" t="str">
        <f t="shared" si="15"/>
        <v/>
      </c>
    </row>
    <row r="466" spans="22:25" x14ac:dyDescent="0.2">
      <c r="V466" s="8">
        <v>461</v>
      </c>
      <c r="W466" s="16">
        <v>1.5999999999998999</v>
      </c>
      <c r="X466" s="17">
        <f t="shared" si="14"/>
        <v>0.11092083467947333</v>
      </c>
      <c r="Y466" s="17" t="str">
        <f t="shared" si="15"/>
        <v/>
      </c>
    </row>
    <row r="467" spans="22:25" x14ac:dyDescent="0.2">
      <c r="V467" s="8">
        <v>462</v>
      </c>
      <c r="W467" s="16">
        <v>1.6099999999999</v>
      </c>
      <c r="X467" s="17">
        <f t="shared" si="14"/>
        <v>0.10915476589666497</v>
      </c>
      <c r="Y467" s="17" t="str">
        <f t="shared" si="15"/>
        <v/>
      </c>
    </row>
    <row r="468" spans="22:25" x14ac:dyDescent="0.2">
      <c r="V468" s="8">
        <v>463</v>
      </c>
      <c r="W468" s="16">
        <v>1.6199999999999</v>
      </c>
      <c r="X468" s="17">
        <f t="shared" si="14"/>
        <v>0.10740607511350123</v>
      </c>
      <c r="Y468" s="17" t="str">
        <f t="shared" si="15"/>
        <v/>
      </c>
    </row>
    <row r="469" spans="22:25" x14ac:dyDescent="0.2">
      <c r="V469" s="8">
        <v>464</v>
      </c>
      <c r="W469" s="16">
        <v>1.6299999999999</v>
      </c>
      <c r="X469" s="17">
        <f t="shared" si="14"/>
        <v>0.10567483084878085</v>
      </c>
      <c r="Y469" s="17" t="str">
        <f t="shared" si="15"/>
        <v/>
      </c>
    </row>
    <row r="470" spans="22:25" x14ac:dyDescent="0.2">
      <c r="V470" s="8">
        <v>465</v>
      </c>
      <c r="W470" s="16">
        <v>1.6399999999999</v>
      </c>
      <c r="X470" s="17">
        <f t="shared" si="14"/>
        <v>0.10396109532878127</v>
      </c>
      <c r="Y470" s="17" t="str">
        <f t="shared" si="15"/>
        <v/>
      </c>
    </row>
    <row r="471" spans="22:25" x14ac:dyDescent="0.2">
      <c r="V471" s="8">
        <v>466</v>
      </c>
      <c r="W471" s="16">
        <v>1.6499999999999</v>
      </c>
      <c r="X471" s="17" t="str">
        <f t="shared" si="14"/>
        <v/>
      </c>
      <c r="Y471" s="17">
        <f t="shared" si="15"/>
        <v>0.10226492456399489</v>
      </c>
    </row>
    <row r="472" spans="22:25" x14ac:dyDescent="0.2">
      <c r="V472" s="8">
        <v>467</v>
      </c>
      <c r="W472" s="16">
        <v>1.6599999999999</v>
      </c>
      <c r="X472" s="17" t="str">
        <f t="shared" si="14"/>
        <v/>
      </c>
      <c r="Y472" s="17">
        <f t="shared" si="15"/>
        <v>0.10058636842770724</v>
      </c>
    </row>
    <row r="473" spans="22:25" x14ac:dyDescent="0.2">
      <c r="V473" s="8">
        <v>468</v>
      </c>
      <c r="W473" s="16">
        <v>1.6699999999999</v>
      </c>
      <c r="X473" s="17" t="str">
        <f t="shared" si="14"/>
        <v/>
      </c>
      <c r="Y473" s="17">
        <f t="shared" si="15"/>
        <v>9.892547073634024E-2</v>
      </c>
    </row>
    <row r="474" spans="22:25" x14ac:dyDescent="0.2">
      <c r="V474" s="8">
        <v>469</v>
      </c>
      <c r="W474" s="16">
        <v>1.6799999999999</v>
      </c>
      <c r="X474" s="17" t="str">
        <f t="shared" si="14"/>
        <v/>
      </c>
      <c r="Y474" s="17">
        <f t="shared" si="15"/>
        <v>9.7282269331483845E-2</v>
      </c>
    </row>
    <row r="475" spans="22:25" x14ac:dyDescent="0.2">
      <c r="V475" s="8">
        <v>470</v>
      </c>
      <c r="W475" s="16">
        <v>1.6899999999999</v>
      </c>
      <c r="X475" s="17" t="str">
        <f t="shared" si="14"/>
        <v/>
      </c>
      <c r="Y475" s="17">
        <f t="shared" si="15"/>
        <v>9.5656796163540156E-2</v>
      </c>
    </row>
    <row r="476" spans="22:25" x14ac:dyDescent="0.2">
      <c r="V476" s="8">
        <v>471</v>
      </c>
      <c r="W476" s="16">
        <v>1.6999999999999</v>
      </c>
      <c r="X476" s="17" t="str">
        <f t="shared" si="14"/>
        <v/>
      </c>
      <c r="Y476" s="17">
        <f t="shared" si="15"/>
        <v>9.404907737690292E-2</v>
      </c>
    </row>
    <row r="477" spans="22:25" x14ac:dyDescent="0.2">
      <c r="V477" s="8">
        <v>472</v>
      </c>
      <c r="W477" s="16">
        <v>1.7099999999999</v>
      </c>
      <c r="X477" s="17" t="str">
        <f t="shared" si="14"/>
        <v/>
      </c>
      <c r="Y477" s="17">
        <f t="shared" si="15"/>
        <v>9.2459133396596477E-2</v>
      </c>
    </row>
    <row r="478" spans="22:25" x14ac:dyDescent="0.2">
      <c r="V478" s="8">
        <v>473</v>
      </c>
      <c r="W478" s="16">
        <v>1.7199999999999001</v>
      </c>
      <c r="X478" s="17" t="str">
        <f t="shared" si="14"/>
        <v/>
      </c>
      <c r="Y478" s="17">
        <f t="shared" si="15"/>
        <v>9.0886979016298497E-2</v>
      </c>
    </row>
    <row r="479" spans="22:25" x14ac:dyDescent="0.2">
      <c r="V479" s="8">
        <v>474</v>
      </c>
      <c r="W479" s="16">
        <v>1.7299999999999001</v>
      </c>
      <c r="X479" s="17" t="str">
        <f t="shared" si="14"/>
        <v/>
      </c>
      <c r="Y479" s="17">
        <f t="shared" si="15"/>
        <v>8.9332623487670446E-2</v>
      </c>
    </row>
    <row r="480" spans="22:25" x14ac:dyDescent="0.2">
      <c r="V480" s="8">
        <v>475</v>
      </c>
      <c r="W480" s="16">
        <v>1.7399999999999001</v>
      </c>
      <c r="X480" s="17" t="str">
        <f t="shared" si="14"/>
        <v/>
      </c>
      <c r="Y480" s="17">
        <f t="shared" si="15"/>
        <v>8.7796070610920901E-2</v>
      </c>
    </row>
    <row r="481" spans="22:25" x14ac:dyDescent="0.2">
      <c r="V481" s="8">
        <v>476</v>
      </c>
      <c r="W481" s="16">
        <v>1.7499999999999001</v>
      </c>
      <c r="X481" s="17" t="str">
        <f t="shared" si="14"/>
        <v/>
      </c>
      <c r="Y481" s="17">
        <f t="shared" si="15"/>
        <v>8.6277318826526617E-2</v>
      </c>
    </row>
    <row r="482" spans="22:25" x14ac:dyDescent="0.2">
      <c r="V482" s="8">
        <v>477</v>
      </c>
      <c r="W482" s="16">
        <v>1.7599999999999001</v>
      </c>
      <c r="X482" s="17" t="str">
        <f t="shared" si="14"/>
        <v/>
      </c>
      <c r="Y482" s="17">
        <f t="shared" si="15"/>
        <v>8.4776361308037146E-2</v>
      </c>
    </row>
    <row r="483" spans="22:25" x14ac:dyDescent="0.2">
      <c r="V483" s="8">
        <v>478</v>
      </c>
      <c r="W483" s="16">
        <v>1.7699999999999001</v>
      </c>
      <c r="X483" s="17" t="str">
        <f t="shared" si="14"/>
        <v/>
      </c>
      <c r="Y483" s="17">
        <f t="shared" si="15"/>
        <v>8.3293186055889201E-2</v>
      </c>
    </row>
    <row r="484" spans="22:25" x14ac:dyDescent="0.2">
      <c r="V484" s="8">
        <v>479</v>
      </c>
      <c r="W484" s="16">
        <v>1.7799999999999001</v>
      </c>
      <c r="X484" s="17" t="str">
        <f t="shared" si="14"/>
        <v/>
      </c>
      <c r="Y484" s="17">
        <f t="shared" si="15"/>
        <v>8.1827775992157362E-2</v>
      </c>
    </row>
    <row r="485" spans="22:25" x14ac:dyDescent="0.2">
      <c r="V485" s="8">
        <v>480</v>
      </c>
      <c r="W485" s="16">
        <v>1.7899999999998999</v>
      </c>
      <c r="X485" s="17" t="str">
        <f t="shared" si="14"/>
        <v/>
      </c>
      <c r="Y485" s="17">
        <f t="shared" si="15"/>
        <v>8.0380109056168561E-2</v>
      </c>
    </row>
    <row r="486" spans="22:25" x14ac:dyDescent="0.2">
      <c r="V486" s="8">
        <v>481</v>
      </c>
      <c r="W486" s="16">
        <v>1.7999999999998999</v>
      </c>
      <c r="X486" s="17" t="str">
        <f t="shared" si="14"/>
        <v/>
      </c>
      <c r="Y486" s="17">
        <f t="shared" si="15"/>
        <v>7.8950158300908388E-2</v>
      </c>
    </row>
    <row r="487" spans="22:25" x14ac:dyDescent="0.2">
      <c r="V487" s="8">
        <v>482</v>
      </c>
      <c r="W487" s="16">
        <v>1.8099999999998999</v>
      </c>
      <c r="X487" s="17" t="str">
        <f t="shared" si="14"/>
        <v/>
      </c>
      <c r="Y487" s="17">
        <f t="shared" si="15"/>
        <v>7.7537891990148031E-2</v>
      </c>
    </row>
    <row r="488" spans="22:25" x14ac:dyDescent="0.2">
      <c r="V488" s="8">
        <v>483</v>
      </c>
      <c r="W488" s="16">
        <v>1.8199999999998999</v>
      </c>
      <c r="X488" s="17" t="str">
        <f t="shared" si="14"/>
        <v/>
      </c>
      <c r="Y488" s="17">
        <f t="shared" si="15"/>
        <v>7.6143273696221189E-2</v>
      </c>
    </row>
    <row r="489" spans="22:25" x14ac:dyDescent="0.2">
      <c r="V489" s="8">
        <v>484</v>
      </c>
      <c r="W489" s="16">
        <v>1.8299999999998999</v>
      </c>
      <c r="X489" s="17" t="str">
        <f t="shared" si="14"/>
        <v/>
      </c>
      <c r="Y489" s="17">
        <f t="shared" si="15"/>
        <v>7.4766262398381314E-2</v>
      </c>
    </row>
    <row r="490" spans="22:25" x14ac:dyDescent="0.2">
      <c r="V490" s="8">
        <v>485</v>
      </c>
      <c r="W490" s="16">
        <v>1.8399999999998999</v>
      </c>
      <c r="X490" s="17" t="str">
        <f t="shared" si="14"/>
        <v/>
      </c>
      <c r="Y490" s="17">
        <f t="shared" si="15"/>
        <v>7.3406812581670408E-2</v>
      </c>
    </row>
    <row r="491" spans="22:25" x14ac:dyDescent="0.2">
      <c r="V491" s="8">
        <v>486</v>
      </c>
      <c r="W491" s="16">
        <v>1.8499999999998999</v>
      </c>
      <c r="X491" s="17" t="str">
        <f t="shared" si="14"/>
        <v/>
      </c>
      <c r="Y491" s="17">
        <f t="shared" si="15"/>
        <v>7.2064874336231335E-2</v>
      </c>
    </row>
    <row r="492" spans="22:25" x14ac:dyDescent="0.2">
      <c r="V492" s="8">
        <v>487</v>
      </c>
      <c r="W492" s="16">
        <v>1.8599999999999</v>
      </c>
      <c r="X492" s="17" t="str">
        <f t="shared" si="14"/>
        <v/>
      </c>
      <c r="Y492" s="17">
        <f t="shared" si="15"/>
        <v>7.074039345699655E-2</v>
      </c>
    </row>
    <row r="493" spans="22:25" x14ac:dyDescent="0.2">
      <c r="V493" s="8">
        <v>488</v>
      </c>
      <c r="W493" s="16">
        <v>1.8699999999999</v>
      </c>
      <c r="X493" s="17" t="str">
        <f t="shared" si="14"/>
        <v/>
      </c>
      <c r="Y493" s="17">
        <f t="shared" si="15"/>
        <v>6.943331154368719E-2</v>
      </c>
    </row>
    <row r="494" spans="22:25" x14ac:dyDescent="0.2">
      <c r="V494" s="8">
        <v>489</v>
      </c>
      <c r="W494" s="16">
        <v>1.8799999999999</v>
      </c>
      <c r="X494" s="17" t="str">
        <f t="shared" si="14"/>
        <v/>
      </c>
      <c r="Y494" s="17">
        <f t="shared" si="15"/>
        <v>6.8143566101057387E-2</v>
      </c>
    </row>
    <row r="495" spans="22:25" x14ac:dyDescent="0.2">
      <c r="V495" s="8">
        <v>490</v>
      </c>
      <c r="W495" s="16">
        <v>1.8899999999999</v>
      </c>
      <c r="X495" s="17" t="str">
        <f t="shared" si="14"/>
        <v/>
      </c>
      <c r="Y495" s="17">
        <f t="shared" si="15"/>
        <v>6.6871090639319786E-2</v>
      </c>
    </row>
    <row r="496" spans="22:25" x14ac:dyDescent="0.2">
      <c r="V496" s="8">
        <v>491</v>
      </c>
      <c r="W496" s="16">
        <v>1.8999999999999</v>
      </c>
      <c r="X496" s="17" t="str">
        <f t="shared" si="14"/>
        <v/>
      </c>
      <c r="Y496" s="17">
        <f t="shared" si="15"/>
        <v>6.5615814774689057E-2</v>
      </c>
    </row>
    <row r="497" spans="22:25" x14ac:dyDescent="0.2">
      <c r="V497" s="8">
        <v>492</v>
      </c>
      <c r="W497" s="16">
        <v>1.9099999999999</v>
      </c>
      <c r="X497" s="17" t="str">
        <f t="shared" si="14"/>
        <v/>
      </c>
      <c r="Y497" s="17">
        <f t="shared" si="15"/>
        <v>6.437766432998164E-2</v>
      </c>
    </row>
    <row r="498" spans="22:25" x14ac:dyDescent="0.2">
      <c r="V498" s="8">
        <v>493</v>
      </c>
      <c r="W498" s="16">
        <v>1.9199999999999</v>
      </c>
      <c r="X498" s="17" t="str">
        <f t="shared" si="14"/>
        <v/>
      </c>
      <c r="Y498" s="17">
        <f t="shared" si="15"/>
        <v>6.315656143521077E-2</v>
      </c>
    </row>
    <row r="499" spans="22:25" x14ac:dyDescent="0.2">
      <c r="V499" s="8">
        <v>494</v>
      </c>
      <c r="W499" s="16">
        <v>1.92999999999989</v>
      </c>
      <c r="X499" s="17" t="str">
        <f t="shared" si="14"/>
        <v/>
      </c>
      <c r="Y499" s="17">
        <f t="shared" si="15"/>
        <v>6.1952424628118313E-2</v>
      </c>
    </row>
    <row r="500" spans="22:25" x14ac:dyDescent="0.2">
      <c r="V500" s="8">
        <v>495</v>
      </c>
      <c r="W500" s="16">
        <v>1.93999999999989</v>
      </c>
      <c r="X500" s="17" t="str">
        <f t="shared" si="14"/>
        <v/>
      </c>
      <c r="Y500" s="17">
        <f t="shared" si="15"/>
        <v>6.0765168954577731E-2</v>
      </c>
    </row>
    <row r="501" spans="22:25" x14ac:dyDescent="0.2">
      <c r="V501" s="8">
        <v>496</v>
      </c>
      <c r="W501" s="16">
        <v>1.94999999999989</v>
      </c>
      <c r="X501" s="17" t="str">
        <f t="shared" si="14"/>
        <v/>
      </c>
      <c r="Y501" s="17">
        <f t="shared" si="15"/>
        <v>5.959470606882885E-2</v>
      </c>
    </row>
    <row r="502" spans="22:25" x14ac:dyDescent="0.2">
      <c r="V502" s="8">
        <v>497</v>
      </c>
      <c r="W502" s="16">
        <v>1.9599999999998901</v>
      </c>
      <c r="X502" s="17" t="str">
        <f t="shared" si="14"/>
        <v/>
      </c>
      <c r="Y502" s="17">
        <f t="shared" si="15"/>
        <v>5.8440944333464064E-2</v>
      </c>
    </row>
    <row r="503" spans="22:25" x14ac:dyDescent="0.2">
      <c r="V503" s="8">
        <v>498</v>
      </c>
      <c r="W503" s="16">
        <v>1.9699999999998901</v>
      </c>
      <c r="X503" s="17" t="str">
        <f t="shared" si="14"/>
        <v/>
      </c>
      <c r="Y503" s="17">
        <f t="shared" si="15"/>
        <v>5.7303788919129531E-2</v>
      </c>
    </row>
    <row r="504" spans="22:25" x14ac:dyDescent="0.2">
      <c r="V504" s="8">
        <v>499</v>
      </c>
      <c r="W504" s="16">
        <v>1.9799999999998901</v>
      </c>
      <c r="X504" s="17" t="str">
        <f t="shared" si="14"/>
        <v/>
      </c>
      <c r="Y504" s="17">
        <f t="shared" si="15"/>
        <v>5.6183141903880275E-2</v>
      </c>
    </row>
    <row r="505" spans="22:25" x14ac:dyDescent="0.2">
      <c r="V505" s="8">
        <v>500</v>
      </c>
      <c r="W505" s="16">
        <v>1.9899999999998901</v>
      </c>
      <c r="X505" s="17" t="str">
        <f t="shared" si="14"/>
        <v/>
      </c>
      <c r="Y505" s="17">
        <f t="shared" si="15"/>
        <v>5.507890237213782E-2</v>
      </c>
    </row>
    <row r="506" spans="22:25" x14ac:dyDescent="0.2">
      <c r="V506" s="8">
        <v>501</v>
      </c>
      <c r="W506" s="16">
        <v>1.9999999999998901</v>
      </c>
      <c r="X506" s="17" t="str">
        <f t="shared" si="14"/>
        <v/>
      </c>
      <c r="Y506" s="17">
        <f t="shared" si="15"/>
        <v>5.3990966513199921E-2</v>
      </c>
    </row>
    <row r="507" spans="22:25" x14ac:dyDescent="0.2">
      <c r="V507" s="8">
        <v>502</v>
      </c>
      <c r="W507" s="16">
        <v>2.0099999999998901</v>
      </c>
      <c r="X507" s="17" t="str">
        <f t="shared" si="14"/>
        <v/>
      </c>
      <c r="Y507" s="17">
        <f t="shared" si="15"/>
        <v>5.2919227719251977E-2</v>
      </c>
    </row>
    <row r="508" spans="22:25" x14ac:dyDescent="0.2">
      <c r="V508" s="8">
        <v>503</v>
      </c>
      <c r="W508" s="16">
        <v>2.0199999999998899</v>
      </c>
      <c r="X508" s="17" t="str">
        <f t="shared" si="14"/>
        <v/>
      </c>
      <c r="Y508" s="17">
        <f t="shared" si="15"/>
        <v>5.1863576682832105E-2</v>
      </c>
    </row>
    <row r="509" spans="22:25" x14ac:dyDescent="0.2">
      <c r="V509" s="8">
        <v>504</v>
      </c>
      <c r="W509" s="16">
        <v>2.0299999999998901</v>
      </c>
      <c r="X509" s="17" t="str">
        <f t="shared" si="14"/>
        <v/>
      </c>
      <c r="Y509" s="17">
        <f t="shared" si="15"/>
        <v>5.0823901493702514E-2</v>
      </c>
    </row>
    <row r="510" spans="22:25" x14ac:dyDescent="0.2">
      <c r="V510" s="8">
        <v>505</v>
      </c>
      <c r="W510" s="16">
        <v>2.0399999999998899</v>
      </c>
      <c r="X510" s="17" t="str">
        <f t="shared" si="14"/>
        <v/>
      </c>
      <c r="Y510" s="17">
        <f t="shared" si="15"/>
        <v>4.980008773508196E-2</v>
      </c>
    </row>
    <row r="511" spans="22:25" x14ac:dyDescent="0.2">
      <c r="V511" s="8">
        <v>506</v>
      </c>
      <c r="W511" s="16">
        <v>2.0499999999998901</v>
      </c>
      <c r="X511" s="17" t="str">
        <f t="shared" si="14"/>
        <v/>
      </c>
      <c r="Y511" s="17">
        <f t="shared" si="15"/>
        <v>4.8792018579193748E-2</v>
      </c>
    </row>
    <row r="512" spans="22:25" x14ac:dyDescent="0.2">
      <c r="V512" s="8">
        <v>507</v>
      </c>
      <c r="W512" s="16">
        <v>2.0599999999998899</v>
      </c>
      <c r="X512" s="17" t="str">
        <f t="shared" si="14"/>
        <v/>
      </c>
      <c r="Y512" s="17">
        <f t="shared" si="15"/>
        <v>4.7799574882087859E-2</v>
      </c>
    </row>
    <row r="513" spans="22:25" x14ac:dyDescent="0.2">
      <c r="V513" s="8">
        <v>508</v>
      </c>
      <c r="W513" s="16">
        <v>2.0699999999998902</v>
      </c>
      <c r="X513" s="17" t="str">
        <f t="shared" si="14"/>
        <v/>
      </c>
      <c r="Y513" s="17">
        <f t="shared" si="15"/>
        <v>4.6822635277693786E-2</v>
      </c>
    </row>
    <row r="514" spans="22:25" x14ac:dyDescent="0.2">
      <c r="V514" s="8">
        <v>509</v>
      </c>
      <c r="W514" s="16">
        <v>2.0799999999998899</v>
      </c>
      <c r="X514" s="17" t="str">
        <f t="shared" si="14"/>
        <v/>
      </c>
      <c r="Y514" s="17">
        <f t="shared" si="15"/>
        <v>4.58610762710654E-2</v>
      </c>
    </row>
    <row r="515" spans="22:25" x14ac:dyDescent="0.2">
      <c r="V515" s="8">
        <v>510</v>
      </c>
      <c r="W515" s="16">
        <v>2.0899999999998902</v>
      </c>
      <c r="X515" s="17" t="str">
        <f t="shared" si="14"/>
        <v/>
      </c>
      <c r="Y515" s="17">
        <f t="shared" si="15"/>
        <v>4.491477233077739E-2</v>
      </c>
    </row>
    <row r="516" spans="22:25" x14ac:dyDescent="0.2">
      <c r="V516" s="8">
        <v>511</v>
      </c>
      <c r="W516" s="16">
        <v>2.09999999999989</v>
      </c>
      <c r="X516" s="17" t="str">
        <f t="shared" si="14"/>
        <v/>
      </c>
      <c r="Y516" s="17">
        <f t="shared" si="15"/>
        <v>4.3983595980437371E-2</v>
      </c>
    </row>
    <row r="517" spans="22:25" x14ac:dyDescent="0.2">
      <c r="V517" s="8">
        <v>512</v>
      </c>
      <c r="W517" s="16">
        <v>2.1099999999998902</v>
      </c>
      <c r="X517" s="17" t="str">
        <f t="shared" si="14"/>
        <v/>
      </c>
      <c r="Y517" s="17">
        <f t="shared" si="15"/>
        <v>4.3067417889275705E-2</v>
      </c>
    </row>
    <row r="518" spans="22:25" x14ac:dyDescent="0.2">
      <c r="V518" s="8">
        <v>513</v>
      </c>
      <c r="W518" s="16">
        <v>2.11999999999989</v>
      </c>
      <c r="X518" s="17" t="str">
        <f t="shared" ref="X518:X581" si="16">IF(W518&lt;$C$6,NORMDIST(W518,0,1,0),"")</f>
        <v/>
      </c>
      <c r="Y518" s="17">
        <f t="shared" ref="Y518:Y581" si="17">IF(W518&gt;=$C$6,NORMDIST(W518,0,1,0),"")</f>
        <v>4.2166106961780157E-2</v>
      </c>
    </row>
    <row r="519" spans="22:25" x14ac:dyDescent="0.2">
      <c r="V519" s="8">
        <v>514</v>
      </c>
      <c r="W519" s="16">
        <v>2.1299999999998902</v>
      </c>
      <c r="X519" s="17" t="str">
        <f t="shared" si="16"/>
        <v/>
      </c>
      <c r="Y519" s="17">
        <f t="shared" si="17"/>
        <v>4.1279530426340062E-2</v>
      </c>
    </row>
    <row r="520" spans="22:25" x14ac:dyDescent="0.2">
      <c r="V520" s="8">
        <v>515</v>
      </c>
      <c r="W520" s="16">
        <v>2.13999999999989</v>
      </c>
      <c r="X520" s="17" t="str">
        <f t="shared" si="16"/>
        <v/>
      </c>
      <c r="Y520" s="17">
        <f t="shared" si="17"/>
        <v>4.0407553922869821E-2</v>
      </c>
    </row>
    <row r="521" spans="22:25" x14ac:dyDescent="0.2">
      <c r="V521" s="8">
        <v>516</v>
      </c>
      <c r="W521" s="16">
        <v>2.1499999999998902</v>
      </c>
      <c r="X521" s="17" t="str">
        <f t="shared" si="16"/>
        <v/>
      </c>
      <c r="Y521" s="17">
        <f t="shared" si="17"/>
        <v>3.9550041589379553E-2</v>
      </c>
    </row>
    <row r="522" spans="22:25" x14ac:dyDescent="0.2">
      <c r="V522" s="8">
        <v>517</v>
      </c>
      <c r="W522" s="16">
        <v>2.15999999999989</v>
      </c>
      <c r="X522" s="17" t="str">
        <f t="shared" si="16"/>
        <v/>
      </c>
      <c r="Y522" s="17">
        <f t="shared" si="17"/>
        <v>3.8706856147464802E-2</v>
      </c>
    </row>
    <row r="523" spans="22:25" x14ac:dyDescent="0.2">
      <c r="V523" s="8">
        <v>518</v>
      </c>
      <c r="W523" s="16">
        <v>2.1699999999998898</v>
      </c>
      <c r="X523" s="17" t="str">
        <f t="shared" si="16"/>
        <v/>
      </c>
      <c r="Y523" s="17">
        <f t="shared" si="17"/>
        <v>3.7877858986686531E-2</v>
      </c>
    </row>
    <row r="524" spans="22:25" x14ac:dyDescent="0.2">
      <c r="V524" s="8">
        <v>519</v>
      </c>
      <c r="W524" s="16">
        <v>2.17999999999989</v>
      </c>
      <c r="X524" s="17" t="str">
        <f t="shared" si="16"/>
        <v/>
      </c>
      <c r="Y524" s="17">
        <f t="shared" si="17"/>
        <v>3.7062910247815377E-2</v>
      </c>
    </row>
    <row r="525" spans="22:25" x14ac:dyDescent="0.2">
      <c r="V525" s="8">
        <v>520</v>
      </c>
      <c r="W525" s="16">
        <v>2.1899999999998898</v>
      </c>
      <c r="X525" s="17" t="str">
        <f t="shared" si="16"/>
        <v/>
      </c>
      <c r="Y525" s="17">
        <f t="shared" si="17"/>
        <v>3.6261868904914965E-2</v>
      </c>
    </row>
    <row r="526" spans="22:25" x14ac:dyDescent="0.2">
      <c r="V526" s="8">
        <v>521</v>
      </c>
      <c r="W526" s="16">
        <v>2.19999999999989</v>
      </c>
      <c r="X526" s="17" t="str">
        <f t="shared" si="16"/>
        <v/>
      </c>
      <c r="Y526" s="17">
        <f t="shared" si="17"/>
        <v>3.5474592846240029E-2</v>
      </c>
    </row>
    <row r="527" spans="22:25" x14ac:dyDescent="0.2">
      <c r="V527" s="8">
        <v>522</v>
      </c>
      <c r="W527" s="16">
        <v>2.2099999999998898</v>
      </c>
      <c r="X527" s="17" t="str">
        <f t="shared" si="16"/>
        <v/>
      </c>
      <c r="Y527" s="17">
        <f t="shared" si="17"/>
        <v>3.4700938953927264E-2</v>
      </c>
    </row>
    <row r="528" spans="22:25" x14ac:dyDescent="0.2">
      <c r="V528" s="8">
        <v>523</v>
      </c>
      <c r="W528" s="16">
        <v>2.2199999999998901</v>
      </c>
      <c r="X528" s="17" t="str">
        <f t="shared" si="16"/>
        <v/>
      </c>
      <c r="Y528" s="17">
        <f t="shared" si="17"/>
        <v>3.3940763182457472E-2</v>
      </c>
    </row>
    <row r="529" spans="22:25" x14ac:dyDescent="0.2">
      <c r="V529" s="8">
        <v>524</v>
      </c>
      <c r="W529" s="16">
        <v>2.2299999999998898</v>
      </c>
      <c r="X529" s="17" t="str">
        <f t="shared" si="16"/>
        <v/>
      </c>
      <c r="Y529" s="17">
        <f t="shared" si="17"/>
        <v>3.3193920635869276E-2</v>
      </c>
    </row>
    <row r="530" spans="22:25" x14ac:dyDescent="0.2">
      <c r="V530" s="8">
        <v>525</v>
      </c>
      <c r="W530" s="16">
        <v>2.2399999999998901</v>
      </c>
      <c r="X530" s="17" t="str">
        <f t="shared" si="16"/>
        <v/>
      </c>
      <c r="Y530" s="17">
        <f t="shared" si="17"/>
        <v>3.2460265643705445E-2</v>
      </c>
    </row>
    <row r="531" spans="22:25" x14ac:dyDescent="0.2">
      <c r="V531" s="8">
        <v>526</v>
      </c>
      <c r="W531" s="16">
        <v>2.2499999999998899</v>
      </c>
      <c r="X531" s="17" t="str">
        <f t="shared" si="16"/>
        <v/>
      </c>
      <c r="Y531" s="17">
        <f t="shared" si="17"/>
        <v>3.173965183567528E-2</v>
      </c>
    </row>
    <row r="532" spans="22:25" x14ac:dyDescent="0.2">
      <c r="V532" s="8">
        <v>527</v>
      </c>
      <c r="W532" s="16">
        <v>2.2599999999998901</v>
      </c>
      <c r="X532" s="17" t="str">
        <f t="shared" si="16"/>
        <v/>
      </c>
      <c r="Y532" s="17">
        <f t="shared" si="17"/>
        <v>3.1031932215015962E-2</v>
      </c>
    </row>
    <row r="533" spans="22:25" x14ac:dyDescent="0.2">
      <c r="V533" s="8">
        <v>528</v>
      </c>
      <c r="W533" s="16">
        <v>2.2699999999998899</v>
      </c>
      <c r="X533" s="17" t="str">
        <f t="shared" si="16"/>
        <v/>
      </c>
      <c r="Y533" s="17">
        <f t="shared" si="17"/>
        <v>3.0336959230539223E-2</v>
      </c>
    </row>
    <row r="534" spans="22:25" x14ac:dyDescent="0.2">
      <c r="V534" s="8">
        <v>529</v>
      </c>
      <c r="W534" s="16">
        <v>2.2799999999998901</v>
      </c>
      <c r="X534" s="17" t="str">
        <f t="shared" si="16"/>
        <v/>
      </c>
      <c r="Y534" s="17">
        <f t="shared" si="17"/>
        <v>2.9654584847348706E-2</v>
      </c>
    </row>
    <row r="535" spans="22:25" x14ac:dyDescent="0.2">
      <c r="V535" s="8">
        <v>530</v>
      </c>
      <c r="W535" s="16">
        <v>2.2899999999998899</v>
      </c>
      <c r="X535" s="17" t="str">
        <f t="shared" si="16"/>
        <v/>
      </c>
      <c r="Y535" s="17">
        <f t="shared" si="17"/>
        <v>2.8984660616216726E-2</v>
      </c>
    </row>
    <row r="536" spans="22:25" x14ac:dyDescent="0.2">
      <c r="V536" s="8">
        <v>531</v>
      </c>
      <c r="W536" s="16">
        <v>2.2999999999998901</v>
      </c>
      <c r="X536" s="17" t="str">
        <f t="shared" si="16"/>
        <v/>
      </c>
      <c r="Y536" s="17">
        <f t="shared" si="17"/>
        <v>2.832703774160833E-2</v>
      </c>
    </row>
    <row r="537" spans="22:25" x14ac:dyDescent="0.2">
      <c r="V537" s="8">
        <v>532</v>
      </c>
      <c r="W537" s="16">
        <v>2.3099999999998899</v>
      </c>
      <c r="X537" s="17" t="str">
        <f t="shared" si="16"/>
        <v/>
      </c>
      <c r="Y537" s="17">
        <f t="shared" si="17"/>
        <v>2.7681567148343612E-2</v>
      </c>
    </row>
    <row r="538" spans="22:25" x14ac:dyDescent="0.2">
      <c r="V538" s="8">
        <v>533</v>
      </c>
      <c r="W538" s="16">
        <v>2.3199999999998902</v>
      </c>
      <c r="X538" s="17" t="str">
        <f t="shared" si="16"/>
        <v/>
      </c>
      <c r="Y538" s="17">
        <f t="shared" si="17"/>
        <v>2.7048099546888672E-2</v>
      </c>
    </row>
    <row r="539" spans="22:25" x14ac:dyDescent="0.2">
      <c r="V539" s="8">
        <v>534</v>
      </c>
      <c r="W539" s="16">
        <v>2.3299999999998899</v>
      </c>
      <c r="X539" s="17" t="str">
        <f t="shared" si="16"/>
        <v/>
      </c>
      <c r="Y539" s="17">
        <f t="shared" si="17"/>
        <v>2.6426485497268504E-2</v>
      </c>
    </row>
    <row r="540" spans="22:25" x14ac:dyDescent="0.2">
      <c r="V540" s="8">
        <v>535</v>
      </c>
      <c r="W540" s="16">
        <v>2.3399999999998902</v>
      </c>
      <c r="X540" s="17" t="str">
        <f t="shared" si="16"/>
        <v/>
      </c>
      <c r="Y540" s="17">
        <f t="shared" si="17"/>
        <v>2.5816575471594317E-2</v>
      </c>
    </row>
    <row r="541" spans="22:25" x14ac:dyDescent="0.2">
      <c r="V541" s="8">
        <v>536</v>
      </c>
      <c r="W541" s="16">
        <v>2.34999999999989</v>
      </c>
      <c r="X541" s="17" t="str">
        <f t="shared" si="16"/>
        <v/>
      </c>
      <c r="Y541" s="17">
        <f t="shared" si="17"/>
        <v>2.5218219915200908E-2</v>
      </c>
    </row>
    <row r="542" spans="22:25" x14ac:dyDescent="0.2">
      <c r="V542" s="8">
        <v>537</v>
      </c>
      <c r="W542" s="16">
        <v>2.3599999999998902</v>
      </c>
      <c r="X542" s="17" t="str">
        <f t="shared" si="16"/>
        <v/>
      </c>
      <c r="Y542" s="17">
        <f t="shared" si="17"/>
        <v>2.4631269306388884E-2</v>
      </c>
    </row>
    <row r="543" spans="22:25" x14ac:dyDescent="0.2">
      <c r="V543" s="8">
        <v>538</v>
      </c>
      <c r="W543" s="16">
        <v>2.36999999999989</v>
      </c>
      <c r="X543" s="17" t="str">
        <f t="shared" si="16"/>
        <v/>
      </c>
      <c r="Y543" s="17">
        <f t="shared" si="17"/>
        <v>2.405557421476924E-2</v>
      </c>
    </row>
    <row r="544" spans="22:25" x14ac:dyDescent="0.2">
      <c r="V544" s="8">
        <v>539</v>
      </c>
      <c r="W544" s="16">
        <v>2.3799999999998902</v>
      </c>
      <c r="X544" s="17" t="str">
        <f t="shared" si="16"/>
        <v/>
      </c>
      <c r="Y544" s="17">
        <f t="shared" si="17"/>
        <v>2.3490985358207497E-2</v>
      </c>
    </row>
    <row r="545" spans="22:25" x14ac:dyDescent="0.2">
      <c r="V545" s="8">
        <v>540</v>
      </c>
      <c r="W545" s="16">
        <v>2.38999999999989</v>
      </c>
      <c r="X545" s="17" t="str">
        <f t="shared" si="16"/>
        <v/>
      </c>
      <c r="Y545" s="17">
        <f t="shared" si="17"/>
        <v>2.2937353658366733E-2</v>
      </c>
    </row>
    <row r="546" spans="22:25" x14ac:dyDescent="0.2">
      <c r="V546" s="8">
        <v>541</v>
      </c>
      <c r="W546" s="16">
        <v>2.39999999999988</v>
      </c>
      <c r="X546" s="17" t="str">
        <f t="shared" si="16"/>
        <v/>
      </c>
      <c r="Y546" s="17">
        <f t="shared" si="17"/>
        <v>2.2394530294849346E-2</v>
      </c>
    </row>
    <row r="547" spans="22:25" x14ac:dyDescent="0.2">
      <c r="V547" s="8">
        <v>542</v>
      </c>
      <c r="W547" s="16">
        <v>2.4099999999998798</v>
      </c>
      <c r="X547" s="17" t="str">
        <f t="shared" si="16"/>
        <v/>
      </c>
      <c r="Y547" s="17">
        <f t="shared" si="17"/>
        <v>2.1862366757935726E-2</v>
      </c>
    </row>
    <row r="548" spans="22:25" x14ac:dyDescent="0.2">
      <c r="V548" s="8">
        <v>543</v>
      </c>
      <c r="W548" s="16">
        <v>2.41999999999988</v>
      </c>
      <c r="X548" s="17" t="str">
        <f t="shared" si="16"/>
        <v/>
      </c>
      <c r="Y548" s="17">
        <f t="shared" si="17"/>
        <v>2.1340714899928982E-2</v>
      </c>
    </row>
    <row r="549" spans="22:25" x14ac:dyDescent="0.2">
      <c r="V549" s="8">
        <v>544</v>
      </c>
      <c r="W549" s="16">
        <v>2.4299999999998798</v>
      </c>
      <c r="X549" s="17" t="str">
        <f t="shared" si="16"/>
        <v/>
      </c>
      <c r="Y549" s="17">
        <f t="shared" si="17"/>
        <v>2.0829426985098272E-2</v>
      </c>
    </row>
    <row r="550" spans="22:25" x14ac:dyDescent="0.2">
      <c r="V550" s="8">
        <v>545</v>
      </c>
      <c r="W550" s="16">
        <v>2.43999999999988</v>
      </c>
      <c r="X550" s="17" t="str">
        <f t="shared" si="16"/>
        <v/>
      </c>
      <c r="Y550" s="17">
        <f t="shared" si="17"/>
        <v>2.0328355738231788E-2</v>
      </c>
    </row>
    <row r="551" spans="22:25" x14ac:dyDescent="0.2">
      <c r="V551" s="8">
        <v>546</v>
      </c>
      <c r="W551" s="16">
        <v>2.4499999999998798</v>
      </c>
      <c r="X551" s="17" t="str">
        <f t="shared" si="16"/>
        <v/>
      </c>
      <c r="Y551" s="17">
        <f t="shared" si="17"/>
        <v>1.9837354391801162E-2</v>
      </c>
    </row>
    <row r="552" spans="22:25" x14ac:dyDescent="0.2">
      <c r="V552" s="8">
        <v>547</v>
      </c>
      <c r="W552" s="16">
        <v>2.4599999999998801</v>
      </c>
      <c r="X552" s="17" t="str">
        <f t="shared" si="16"/>
        <v/>
      </c>
      <c r="Y552" s="17">
        <f t="shared" si="17"/>
        <v>1.9356276731742672E-2</v>
      </c>
    </row>
    <row r="553" spans="22:25" x14ac:dyDescent="0.2">
      <c r="V553" s="8">
        <v>548</v>
      </c>
      <c r="W553" s="16">
        <v>2.4699999999998798</v>
      </c>
      <c r="X553" s="17" t="str">
        <f t="shared" si="16"/>
        <v/>
      </c>
      <c r="Y553" s="17">
        <f t="shared" si="17"/>
        <v>1.8884977141861783E-2</v>
      </c>
    </row>
    <row r="554" spans="22:25" x14ac:dyDescent="0.2">
      <c r="V554" s="8">
        <v>549</v>
      </c>
      <c r="W554" s="16">
        <v>2.4799999999998801</v>
      </c>
      <c r="X554" s="17" t="str">
        <f t="shared" si="16"/>
        <v/>
      </c>
      <c r="Y554" s="17">
        <f t="shared" si="17"/>
        <v>1.8423310646867527E-2</v>
      </c>
    </row>
    <row r="555" spans="22:25" x14ac:dyDescent="0.2">
      <c r="V555" s="8">
        <v>550</v>
      </c>
      <c r="W555" s="16">
        <v>2.4899999999998799</v>
      </c>
      <c r="X555" s="17" t="str">
        <f t="shared" si="16"/>
        <v/>
      </c>
      <c r="Y555" s="17">
        <f t="shared" si="17"/>
        <v>1.7971132954045017E-2</v>
      </c>
    </row>
    <row r="556" spans="22:25" x14ac:dyDescent="0.2">
      <c r="V556" s="8">
        <v>551</v>
      </c>
      <c r="W556" s="16">
        <v>2.4999999999998801</v>
      </c>
      <c r="X556" s="17" t="str">
        <f t="shared" si="16"/>
        <v/>
      </c>
      <c r="Y556" s="17">
        <f t="shared" si="17"/>
        <v>1.7528300493573793E-2</v>
      </c>
    </row>
    <row r="557" spans="22:25" x14ac:dyDescent="0.2">
      <c r="V557" s="8">
        <v>552</v>
      </c>
      <c r="W557" s="16">
        <v>2.5099999999998799</v>
      </c>
      <c r="X557" s="17" t="str">
        <f t="shared" si="16"/>
        <v/>
      </c>
      <c r="Y557" s="17">
        <f t="shared" si="17"/>
        <v>1.7094670457502091E-2</v>
      </c>
    </row>
    <row r="558" spans="22:25" x14ac:dyDescent="0.2">
      <c r="V558" s="8">
        <v>553</v>
      </c>
      <c r="W558" s="16">
        <v>2.5199999999998801</v>
      </c>
      <c r="X558" s="17" t="str">
        <f t="shared" si="16"/>
        <v/>
      </c>
      <c r="Y558" s="17">
        <f t="shared" si="17"/>
        <v>1.6670100837386098E-2</v>
      </c>
    </row>
    <row r="559" spans="22:25" x14ac:dyDescent="0.2">
      <c r="V559" s="8">
        <v>554</v>
      </c>
      <c r="W559" s="16">
        <v>2.5299999999998799</v>
      </c>
      <c r="X559" s="17" t="str">
        <f t="shared" si="16"/>
        <v/>
      </c>
      <c r="Y559" s="17">
        <f t="shared" si="17"/>
        <v>1.6254450460605436E-2</v>
      </c>
    </row>
    <row r="560" spans="22:25" x14ac:dyDescent="0.2">
      <c r="V560" s="8">
        <v>555</v>
      </c>
      <c r="W560" s="16">
        <v>2.5399999999998801</v>
      </c>
      <c r="X560" s="17" t="str">
        <f t="shared" si="16"/>
        <v/>
      </c>
      <c r="Y560" s="17">
        <f t="shared" si="17"/>
        <v>1.5847579025365648E-2</v>
      </c>
    </row>
    <row r="561" spans="22:25" x14ac:dyDescent="0.2">
      <c r="V561" s="8">
        <v>556</v>
      </c>
      <c r="W561" s="16">
        <v>2.5499999999998799</v>
      </c>
      <c r="X561" s="17" t="str">
        <f t="shared" si="16"/>
        <v/>
      </c>
      <c r="Y561" s="17">
        <f t="shared" si="17"/>
        <v>1.5449347134399901E-2</v>
      </c>
    </row>
    <row r="562" spans="22:25" x14ac:dyDescent="0.2">
      <c r="V562" s="8">
        <v>557</v>
      </c>
      <c r="W562" s="16">
        <v>2.5599999999998801</v>
      </c>
      <c r="X562" s="17" t="str">
        <f t="shared" si="16"/>
        <v/>
      </c>
      <c r="Y562" s="17">
        <f t="shared" si="17"/>
        <v>1.5059616327382072E-2</v>
      </c>
    </row>
    <row r="563" spans="22:25" x14ac:dyDescent="0.2">
      <c r="V563" s="8">
        <v>558</v>
      </c>
      <c r="W563" s="16">
        <v>2.5699999999998799</v>
      </c>
      <c r="X563" s="17" t="str">
        <f t="shared" si="16"/>
        <v/>
      </c>
      <c r="Y563" s="17">
        <f t="shared" si="17"/>
        <v>1.4678249112064569E-2</v>
      </c>
    </row>
    <row r="564" spans="22:25" x14ac:dyDescent="0.2">
      <c r="V564" s="8">
        <v>559</v>
      </c>
      <c r="W564" s="16">
        <v>2.5799999999998802</v>
      </c>
      <c r="X564" s="17" t="str">
        <f t="shared" si="16"/>
        <v/>
      </c>
      <c r="Y564" s="17">
        <f t="shared" si="17"/>
        <v>1.4305108994154117E-2</v>
      </c>
    </row>
    <row r="565" spans="22:25" x14ac:dyDescent="0.2">
      <c r="V565" s="8">
        <v>560</v>
      </c>
      <c r="W565" s="16">
        <v>2.58999999999988</v>
      </c>
      <c r="X565" s="17" t="str">
        <f t="shared" si="16"/>
        <v/>
      </c>
      <c r="Y565" s="17">
        <f t="shared" si="17"/>
        <v>1.3940060505940152E-2</v>
      </c>
    </row>
    <row r="566" spans="22:25" x14ac:dyDescent="0.2">
      <c r="V566" s="8">
        <v>561</v>
      </c>
      <c r="W566" s="16">
        <v>2.5999999999998802</v>
      </c>
      <c r="X566" s="17" t="str">
        <f t="shared" si="16"/>
        <v/>
      </c>
      <c r="Y566" s="17">
        <f t="shared" si="17"/>
        <v>1.3582969233689849E-2</v>
      </c>
    </row>
    <row r="567" spans="22:25" x14ac:dyDescent="0.2">
      <c r="V567" s="8">
        <v>562</v>
      </c>
      <c r="W567" s="16">
        <v>2.60999999999988</v>
      </c>
      <c r="X567" s="17" t="str">
        <f t="shared" si="16"/>
        <v/>
      </c>
      <c r="Y567" s="17">
        <f t="shared" si="17"/>
        <v>1.323370184382551E-2</v>
      </c>
    </row>
    <row r="568" spans="22:25" x14ac:dyDescent="0.2">
      <c r="V568" s="8">
        <v>563</v>
      </c>
      <c r="W568" s="16">
        <v>2.6199999999998802</v>
      </c>
      <c r="X568" s="17" t="str">
        <f t="shared" si="16"/>
        <v/>
      </c>
      <c r="Y568" s="17">
        <f t="shared" si="17"/>
        <v>1.2892126107899358E-2</v>
      </c>
    </row>
    <row r="569" spans="22:25" x14ac:dyDescent="0.2">
      <c r="V569" s="8">
        <v>564</v>
      </c>
      <c r="W569" s="16">
        <v>2.62999999999988</v>
      </c>
      <c r="X569" s="17" t="str">
        <f t="shared" si="16"/>
        <v/>
      </c>
      <c r="Y569" s="17">
        <f t="shared" si="17"/>
        <v>1.255811092638217E-2</v>
      </c>
    </row>
    <row r="570" spans="22:25" x14ac:dyDescent="0.2">
      <c r="V570" s="8">
        <v>565</v>
      </c>
      <c r="W570" s="16">
        <v>2.6399999999998802</v>
      </c>
      <c r="X570" s="17" t="str">
        <f t="shared" si="16"/>
        <v/>
      </c>
      <c r="Y570" s="17">
        <f t="shared" si="17"/>
        <v>1.2231526351281843E-2</v>
      </c>
    </row>
    <row r="571" spans="22:25" x14ac:dyDescent="0.2">
      <c r="V571" s="8">
        <v>566</v>
      </c>
      <c r="W571" s="16">
        <v>2.64999999999988</v>
      </c>
      <c r="X571" s="17" t="str">
        <f t="shared" si="16"/>
        <v/>
      </c>
      <c r="Y571" s="17">
        <f t="shared" si="17"/>
        <v>1.1912243607608968E-2</v>
      </c>
    </row>
    <row r="572" spans="22:25" x14ac:dyDescent="0.2">
      <c r="V572" s="8">
        <v>567</v>
      </c>
      <c r="W572" s="16">
        <v>2.6599999999998798</v>
      </c>
      <c r="X572" s="17" t="str">
        <f t="shared" si="16"/>
        <v/>
      </c>
      <c r="Y572" s="17">
        <f t="shared" si="17"/>
        <v>1.1600135113706276E-2</v>
      </c>
    </row>
    <row r="573" spans="22:25" x14ac:dyDescent="0.2">
      <c r="V573" s="8">
        <v>568</v>
      </c>
      <c r="W573" s="16">
        <v>2.66999999999988</v>
      </c>
      <c r="X573" s="17" t="str">
        <f t="shared" si="16"/>
        <v/>
      </c>
      <c r="Y573" s="17">
        <f t="shared" si="17"/>
        <v>1.1295074500459752E-2</v>
      </c>
    </row>
    <row r="574" spans="22:25" x14ac:dyDescent="0.2">
      <c r="V574" s="8">
        <v>569</v>
      </c>
      <c r="W574" s="16">
        <v>2.6799999999998798</v>
      </c>
      <c r="X574" s="17" t="str">
        <f t="shared" si="16"/>
        <v/>
      </c>
      <c r="Y574" s="17">
        <f t="shared" si="17"/>
        <v>1.0996936629409123E-2</v>
      </c>
    </row>
    <row r="575" spans="22:25" x14ac:dyDescent="0.2">
      <c r="V575" s="8">
        <v>570</v>
      </c>
      <c r="W575" s="16">
        <v>2.68999999999988</v>
      </c>
      <c r="X575" s="17" t="str">
        <f t="shared" si="16"/>
        <v/>
      </c>
      <c r="Y575" s="17">
        <f t="shared" si="17"/>
        <v>1.0705597609775637E-2</v>
      </c>
    </row>
    <row r="576" spans="22:25" x14ac:dyDescent="0.2">
      <c r="V576" s="8">
        <v>571</v>
      </c>
      <c r="W576" s="16">
        <v>2.6999999999998798</v>
      </c>
      <c r="X576" s="17" t="str">
        <f t="shared" si="16"/>
        <v/>
      </c>
      <c r="Y576" s="17">
        <f t="shared" si="17"/>
        <v>1.0420934814425978E-2</v>
      </c>
    </row>
    <row r="577" spans="22:25" x14ac:dyDescent="0.2">
      <c r="V577" s="8">
        <v>572</v>
      </c>
      <c r="W577" s="16">
        <v>2.7099999999998801</v>
      </c>
      <c r="X577" s="17" t="str">
        <f t="shared" si="16"/>
        <v/>
      </c>
      <c r="Y577" s="17">
        <f t="shared" si="17"/>
        <v>1.0142826894790374E-2</v>
      </c>
    </row>
    <row r="578" spans="22:25" x14ac:dyDescent="0.2">
      <c r="V578" s="8">
        <v>573</v>
      </c>
      <c r="W578" s="16">
        <v>2.7199999999998798</v>
      </c>
      <c r="X578" s="17" t="str">
        <f t="shared" si="16"/>
        <v/>
      </c>
      <c r="Y578" s="17">
        <f t="shared" si="17"/>
        <v>9.8711537947543653E-3</v>
      </c>
    </row>
    <row r="579" spans="22:25" x14ac:dyDescent="0.2">
      <c r="V579" s="8">
        <v>574</v>
      </c>
      <c r="W579" s="16">
        <v>2.7299999999998801</v>
      </c>
      <c r="X579" s="17" t="str">
        <f t="shared" si="16"/>
        <v/>
      </c>
      <c r="Y579" s="17">
        <f t="shared" si="17"/>
        <v>9.6057967635427306E-3</v>
      </c>
    </row>
    <row r="580" spans="22:25" x14ac:dyDescent="0.2">
      <c r="V580" s="8">
        <v>575</v>
      </c>
      <c r="W580" s="16">
        <v>2.7399999999998799</v>
      </c>
      <c r="X580" s="17" t="str">
        <f t="shared" si="16"/>
        <v/>
      </c>
      <c r="Y580" s="17">
        <f t="shared" si="17"/>
        <v>9.3466383676153626E-3</v>
      </c>
    </row>
    <row r="581" spans="22:25" x14ac:dyDescent="0.2">
      <c r="V581" s="8">
        <v>576</v>
      </c>
      <c r="W581" s="16">
        <v>2.7499999999998801</v>
      </c>
      <c r="X581" s="17" t="str">
        <f t="shared" si="16"/>
        <v/>
      </c>
      <c r="Y581" s="17">
        <f t="shared" si="17"/>
        <v>9.0935625015940488E-3</v>
      </c>
    </row>
    <row r="582" spans="22:25" x14ac:dyDescent="0.2">
      <c r="V582" s="8">
        <v>577</v>
      </c>
      <c r="W582" s="16">
        <v>2.7599999999998799</v>
      </c>
      <c r="X582" s="17" t="str">
        <f t="shared" ref="X582:X606" si="18">IF(W582&lt;$C$6,NORMDIST(W582,0,1,0),"")</f>
        <v/>
      </c>
      <c r="Y582" s="17">
        <f t="shared" ref="Y582:Y606" si="19">IF(W582&gt;=$C$6,NORMDIST(W582,0,1,0),"")</f>
        <v>8.846454398240158E-3</v>
      </c>
    </row>
    <row r="583" spans="22:25" x14ac:dyDescent="0.2">
      <c r="V583" s="8">
        <v>578</v>
      </c>
      <c r="W583" s="16">
        <v>2.7699999999998801</v>
      </c>
      <c r="X583" s="17" t="str">
        <f t="shared" si="18"/>
        <v/>
      </c>
      <c r="Y583" s="17">
        <f t="shared" si="19"/>
        <v>8.605200637502532E-3</v>
      </c>
    </row>
    <row r="584" spans="22:25" x14ac:dyDescent="0.2">
      <c r="V584" s="8">
        <v>579</v>
      </c>
      <c r="W584" s="16">
        <v>2.7799999999998799</v>
      </c>
      <c r="X584" s="17" t="str">
        <f t="shared" si="18"/>
        <v/>
      </c>
      <c r="Y584" s="17">
        <f t="shared" si="19"/>
        <v>8.3696891546558259E-3</v>
      </c>
    </row>
    <row r="585" spans="22:25" x14ac:dyDescent="0.2">
      <c r="V585" s="8">
        <v>580</v>
      </c>
      <c r="W585" s="16">
        <v>2.7899999999998801</v>
      </c>
      <c r="X585" s="17" t="str">
        <f t="shared" si="18"/>
        <v/>
      </c>
      <c r="Y585" s="17">
        <f t="shared" si="19"/>
        <v>8.1398092475487467E-3</v>
      </c>
    </row>
    <row r="586" spans="22:25" x14ac:dyDescent="0.2">
      <c r="V586" s="8">
        <v>581</v>
      </c>
      <c r="W586" s="16">
        <v>2.7999999999998799</v>
      </c>
      <c r="X586" s="17" t="str">
        <f t="shared" si="18"/>
        <v/>
      </c>
      <c r="Y586" s="17">
        <f t="shared" si="19"/>
        <v>7.9154515829826261E-3</v>
      </c>
    </row>
    <row r="587" spans="22:25" x14ac:dyDescent="0.2">
      <c r="V587" s="8">
        <v>582</v>
      </c>
      <c r="W587" s="16">
        <v>2.8099999999998801</v>
      </c>
      <c r="X587" s="17" t="str">
        <f t="shared" si="18"/>
        <v/>
      </c>
      <c r="Y587" s="17">
        <f t="shared" si="19"/>
        <v>7.6965082022399153E-3</v>
      </c>
    </row>
    <row r="588" spans="22:25" x14ac:dyDescent="0.2">
      <c r="V588" s="8">
        <v>583</v>
      </c>
      <c r="W588" s="16">
        <v>2.8199999999998799</v>
      </c>
      <c r="X588" s="17" t="str">
        <f t="shared" si="18"/>
        <v/>
      </c>
      <c r="Y588" s="17">
        <f t="shared" si="19"/>
        <v>7.4828725257830922E-3</v>
      </c>
    </row>
    <row r="589" spans="22:25" x14ac:dyDescent="0.2">
      <c r="V589" s="8">
        <v>584</v>
      </c>
      <c r="W589" s="16">
        <v>2.8299999999998802</v>
      </c>
      <c r="X589" s="17" t="str">
        <f t="shared" si="18"/>
        <v/>
      </c>
      <c r="Y589" s="17">
        <f t="shared" si="19"/>
        <v>7.2744393571436859E-3</v>
      </c>
    </row>
    <row r="590" spans="22:25" x14ac:dyDescent="0.2">
      <c r="V590" s="8">
        <v>585</v>
      </c>
      <c r="W590" s="16">
        <v>2.83999999999988</v>
      </c>
      <c r="X590" s="17" t="str">
        <f t="shared" si="18"/>
        <v/>
      </c>
      <c r="Y590" s="17">
        <f t="shared" si="19"/>
        <v>7.07110488602186E-3</v>
      </c>
    </row>
    <row r="591" spans="22:25" x14ac:dyDescent="0.2">
      <c r="V591" s="8">
        <v>586</v>
      </c>
      <c r="W591" s="16">
        <v>2.8499999999998802</v>
      </c>
      <c r="X591" s="17" t="str">
        <f t="shared" si="18"/>
        <v/>
      </c>
      <c r="Y591" s="17">
        <f t="shared" si="19"/>
        <v>6.8727666906163208E-3</v>
      </c>
    </row>
    <row r="592" spans="22:25" x14ac:dyDescent="0.2">
      <c r="V592" s="8">
        <v>587</v>
      </c>
      <c r="W592" s="16">
        <v>2.85999999999988</v>
      </c>
      <c r="X592" s="17" t="str">
        <f t="shared" si="18"/>
        <v/>
      </c>
      <c r="Y592" s="17">
        <f t="shared" si="19"/>
        <v>6.6793237392049109E-3</v>
      </c>
    </row>
    <row r="593" spans="22:25" x14ac:dyDescent="0.2">
      <c r="V593" s="8">
        <v>588</v>
      </c>
      <c r="W593" s="16">
        <v>2.86999999999987</v>
      </c>
      <c r="X593" s="17" t="str">
        <f t="shared" si="18"/>
        <v/>
      </c>
      <c r="Y593" s="17">
        <f t="shared" si="19"/>
        <v>6.4906763909957851E-3</v>
      </c>
    </row>
    <row r="594" spans="22:25" x14ac:dyDescent="0.2">
      <c r="V594" s="8">
        <v>589</v>
      </c>
      <c r="W594" s="16">
        <v>2.8799999999998702</v>
      </c>
      <c r="X594" s="17" t="str">
        <f t="shared" si="18"/>
        <v/>
      </c>
      <c r="Y594" s="17">
        <f t="shared" si="19"/>
        <v>6.3067263962682859E-3</v>
      </c>
    </row>
    <row r="595" spans="22:25" x14ac:dyDescent="0.2">
      <c r="V595" s="8">
        <v>590</v>
      </c>
      <c r="W595" s="16">
        <v>2.88999999999987</v>
      </c>
      <c r="X595" s="17" t="str">
        <f t="shared" si="18"/>
        <v/>
      </c>
      <c r="Y595" s="17">
        <f t="shared" si="19"/>
        <v>6.1273768958259901E-3</v>
      </c>
    </row>
    <row r="596" spans="22:25" x14ac:dyDescent="0.2">
      <c r="V596" s="8">
        <v>591</v>
      </c>
      <c r="W596" s="16">
        <v>2.8999999999998698</v>
      </c>
      <c r="X596" s="17" t="str">
        <f t="shared" si="18"/>
        <v/>
      </c>
      <c r="Y596" s="17">
        <f t="shared" si="19"/>
        <v>5.9525324197781011E-3</v>
      </c>
    </row>
    <row r="597" spans="22:25" x14ac:dyDescent="0.2">
      <c r="V597" s="8">
        <v>592</v>
      </c>
      <c r="W597" s="16">
        <v>2.90999999999987</v>
      </c>
      <c r="X597" s="17" t="str">
        <f t="shared" si="18"/>
        <v/>
      </c>
      <c r="Y597" s="17">
        <f t="shared" si="19"/>
        <v>5.7820988856716648E-3</v>
      </c>
    </row>
    <row r="598" spans="22:25" x14ac:dyDescent="0.2">
      <c r="V598" s="8">
        <v>593</v>
      </c>
      <c r="W598" s="16">
        <v>2.9199999999998698</v>
      </c>
      <c r="X598" s="17" t="str">
        <f t="shared" si="18"/>
        <v/>
      </c>
      <c r="Y598" s="17">
        <f t="shared" si="19"/>
        <v>5.6159835959930984E-3</v>
      </c>
    </row>
    <row r="599" spans="22:25" x14ac:dyDescent="0.2">
      <c r="V599" s="8">
        <v>594</v>
      </c>
      <c r="W599" s="16">
        <v>2.92999999999987</v>
      </c>
      <c r="X599" s="17" t="str">
        <f t="shared" si="18"/>
        <v/>
      </c>
      <c r="Y599" s="17">
        <f t="shared" si="19"/>
        <v>5.4540952350586236E-3</v>
      </c>
    </row>
    <row r="600" spans="22:25" x14ac:dyDescent="0.2">
      <c r="V600" s="8">
        <v>595</v>
      </c>
      <c r="W600" s="16">
        <v>2.9399999999998698</v>
      </c>
      <c r="X600" s="17" t="str">
        <f t="shared" si="18"/>
        <v/>
      </c>
      <c r="Y600" s="17">
        <f t="shared" si="19"/>
        <v>5.2963438653130428E-3</v>
      </c>
    </row>
    <row r="601" spans="22:25" x14ac:dyDescent="0.2">
      <c r="V601" s="8">
        <v>596</v>
      </c>
      <c r="W601" s="16">
        <v>2.9499999999998701</v>
      </c>
      <c r="X601" s="17" t="str">
        <f t="shared" si="18"/>
        <v/>
      </c>
      <c r="Y601" s="17">
        <f t="shared" si="19"/>
        <v>5.1426409230559125E-3</v>
      </c>
    </row>
    <row r="602" spans="22:25" x14ac:dyDescent="0.2">
      <c r="V602" s="8">
        <v>597</v>
      </c>
      <c r="W602" s="16">
        <v>2.9599999999998698</v>
      </c>
      <c r="X602" s="17" t="str">
        <f t="shared" si="18"/>
        <v/>
      </c>
      <c r="Y602" s="17">
        <f t="shared" si="19"/>
        <v>4.992899213614301E-3</v>
      </c>
    </row>
    <row r="603" spans="22:25" x14ac:dyDescent="0.2">
      <c r="V603" s="8">
        <v>598</v>
      </c>
      <c r="W603" s="16">
        <v>2.9699999999998701</v>
      </c>
      <c r="X603" s="17" t="str">
        <f t="shared" si="18"/>
        <v/>
      </c>
      <c r="Y603" s="17">
        <f t="shared" si="19"/>
        <v>4.8470329059808167E-3</v>
      </c>
    </row>
    <row r="604" spans="22:25" x14ac:dyDescent="0.2">
      <c r="V604" s="8">
        <v>599</v>
      </c>
      <c r="W604" s="16">
        <v>2.9799999999998699</v>
      </c>
      <c r="X604" s="17" t="str">
        <f t="shared" si="18"/>
        <v/>
      </c>
      <c r="Y604" s="17">
        <f t="shared" si="19"/>
        <v>4.7049575269358058E-3</v>
      </c>
    </row>
    <row r="605" spans="22:25" x14ac:dyDescent="0.2">
      <c r="V605" s="8">
        <v>600</v>
      </c>
      <c r="W605" s="16">
        <v>2.9899999999998701</v>
      </c>
      <c r="X605" s="17" t="str">
        <f t="shared" si="18"/>
        <v/>
      </c>
      <c r="Y605" s="17">
        <f t="shared" si="19"/>
        <v>4.5665899546719216E-3</v>
      </c>
    </row>
    <row r="606" spans="22:25" x14ac:dyDescent="0.2">
      <c r="V606" s="8">
        <v>601</v>
      </c>
      <c r="W606" s="16">
        <v>2.9999999999998699</v>
      </c>
      <c r="X606" s="17" t="str">
        <f t="shared" si="18"/>
        <v/>
      </c>
      <c r="Y606" s="17">
        <f t="shared" si="19"/>
        <v>4.4318484119397396E-3</v>
      </c>
    </row>
    <row r="607" spans="22:25" x14ac:dyDescent="0.2">
      <c r="W607" s="3"/>
    </row>
    <row r="608" spans="22:25" x14ac:dyDescent="0.2">
      <c r="W608" s="3"/>
    </row>
    <row r="609" spans="23:23" x14ac:dyDescent="0.2">
      <c r="W609" s="3"/>
    </row>
    <row r="610" spans="23:23" x14ac:dyDescent="0.2">
      <c r="W610" s="3"/>
    </row>
    <row r="611" spans="23:23" x14ac:dyDescent="0.2">
      <c r="W611" s="3"/>
    </row>
    <row r="612" spans="23:23" x14ac:dyDescent="0.2">
      <c r="W612" s="3"/>
    </row>
    <row r="613" spans="23:23" x14ac:dyDescent="0.2">
      <c r="W613" s="3"/>
    </row>
    <row r="614" spans="23:23" x14ac:dyDescent="0.2">
      <c r="W614" s="3"/>
    </row>
    <row r="615" spans="23:23" x14ac:dyDescent="0.2">
      <c r="W615" s="3"/>
    </row>
    <row r="616" spans="23:23" x14ac:dyDescent="0.2">
      <c r="W616" s="3"/>
    </row>
    <row r="617" spans="23:23" x14ac:dyDescent="0.2">
      <c r="W617" s="3"/>
    </row>
    <row r="618" spans="23:23" x14ac:dyDescent="0.2">
      <c r="W618" s="3"/>
    </row>
    <row r="619" spans="23:23" x14ac:dyDescent="0.2">
      <c r="W619" s="3"/>
    </row>
    <row r="620" spans="23:23" x14ac:dyDescent="0.2">
      <c r="W620" s="3"/>
    </row>
    <row r="621" spans="23:23" x14ac:dyDescent="0.2">
      <c r="W621" s="3"/>
    </row>
    <row r="622" spans="23:23" x14ac:dyDescent="0.2">
      <c r="W622" s="3"/>
    </row>
    <row r="623" spans="23:23" x14ac:dyDescent="0.2">
      <c r="W623" s="3"/>
    </row>
    <row r="624" spans="23:23" x14ac:dyDescent="0.2">
      <c r="W624" s="3"/>
    </row>
    <row r="625" spans="23:23" x14ac:dyDescent="0.2">
      <c r="W625" s="3"/>
    </row>
    <row r="626" spans="23:23" x14ac:dyDescent="0.2">
      <c r="W626" s="3"/>
    </row>
    <row r="627" spans="23:23" x14ac:dyDescent="0.2">
      <c r="W627" s="3"/>
    </row>
    <row r="628" spans="23:23" x14ac:dyDescent="0.2">
      <c r="W628" s="3"/>
    </row>
    <row r="629" spans="23:23" x14ac:dyDescent="0.2">
      <c r="W629" s="3"/>
    </row>
    <row r="630" spans="23:23" x14ac:dyDescent="0.2">
      <c r="W630" s="3"/>
    </row>
    <row r="631" spans="23:23" x14ac:dyDescent="0.2">
      <c r="W631" s="3"/>
    </row>
    <row r="632" spans="23:23" x14ac:dyDescent="0.2">
      <c r="W632" s="3"/>
    </row>
    <row r="633" spans="23:23" x14ac:dyDescent="0.2">
      <c r="W633" s="3"/>
    </row>
    <row r="634" spans="23:23" x14ac:dyDescent="0.2">
      <c r="W634" s="3"/>
    </row>
    <row r="635" spans="23:23" x14ac:dyDescent="0.2">
      <c r="W635" s="3"/>
    </row>
    <row r="636" spans="23:23" x14ac:dyDescent="0.2">
      <c r="W636" s="3"/>
    </row>
    <row r="637" spans="23:23" x14ac:dyDescent="0.2">
      <c r="W637" s="3"/>
    </row>
    <row r="638" spans="23:23" x14ac:dyDescent="0.2">
      <c r="W638" s="3"/>
    </row>
    <row r="639" spans="23:23" x14ac:dyDescent="0.2">
      <c r="W639" s="3"/>
    </row>
    <row r="640" spans="23:23" x14ac:dyDescent="0.2">
      <c r="W640" s="3"/>
    </row>
    <row r="641" spans="23:23" x14ac:dyDescent="0.2">
      <c r="W641" s="3"/>
    </row>
    <row r="642" spans="23:23" x14ac:dyDescent="0.2">
      <c r="W642" s="3"/>
    </row>
    <row r="643" spans="23:23" x14ac:dyDescent="0.2">
      <c r="W643" s="3"/>
    </row>
    <row r="644" spans="23:23" x14ac:dyDescent="0.2">
      <c r="W644" s="3"/>
    </row>
    <row r="645" spans="23:23" x14ac:dyDescent="0.2">
      <c r="W645" s="3"/>
    </row>
    <row r="646" spans="23:23" x14ac:dyDescent="0.2">
      <c r="W646" s="3"/>
    </row>
    <row r="647" spans="23:23" x14ac:dyDescent="0.2">
      <c r="W647" s="3"/>
    </row>
    <row r="648" spans="23:23" x14ac:dyDescent="0.2">
      <c r="W648" s="3"/>
    </row>
    <row r="649" spans="23:23" x14ac:dyDescent="0.2">
      <c r="W649" s="3"/>
    </row>
    <row r="650" spans="23:23" x14ac:dyDescent="0.2">
      <c r="W650" s="3"/>
    </row>
    <row r="651" spans="23:23" x14ac:dyDescent="0.2">
      <c r="W651" s="3"/>
    </row>
    <row r="652" spans="23:23" x14ac:dyDescent="0.2">
      <c r="W652" s="3"/>
    </row>
    <row r="653" spans="23:23" x14ac:dyDescent="0.2">
      <c r="W653" s="3"/>
    </row>
    <row r="654" spans="23:23" x14ac:dyDescent="0.2">
      <c r="W654" s="3"/>
    </row>
    <row r="655" spans="23:23" x14ac:dyDescent="0.2">
      <c r="W655" s="3"/>
    </row>
    <row r="656" spans="23:23" x14ac:dyDescent="0.2">
      <c r="W656" s="3"/>
    </row>
    <row r="657" spans="23:23" x14ac:dyDescent="0.2">
      <c r="W657" s="3"/>
    </row>
    <row r="658" spans="23:23" x14ac:dyDescent="0.2">
      <c r="W658" s="3"/>
    </row>
    <row r="659" spans="23:23" x14ac:dyDescent="0.2">
      <c r="W659" s="3"/>
    </row>
    <row r="660" spans="23:23" x14ac:dyDescent="0.2">
      <c r="W660" s="3"/>
    </row>
    <row r="661" spans="23:23" x14ac:dyDescent="0.2">
      <c r="W661" s="3"/>
    </row>
    <row r="662" spans="23:23" x14ac:dyDescent="0.2">
      <c r="W662" s="3"/>
    </row>
    <row r="663" spans="23:23" x14ac:dyDescent="0.2">
      <c r="W663" s="3"/>
    </row>
    <row r="664" spans="23:23" x14ac:dyDescent="0.2">
      <c r="W664" s="3"/>
    </row>
    <row r="665" spans="23:23" x14ac:dyDescent="0.2">
      <c r="W665" s="3"/>
    </row>
    <row r="666" spans="23:23" x14ac:dyDescent="0.2">
      <c r="W666" s="3"/>
    </row>
    <row r="667" spans="23:23" x14ac:dyDescent="0.2">
      <c r="W667" s="3"/>
    </row>
    <row r="668" spans="23:23" x14ac:dyDescent="0.2">
      <c r="W668" s="3"/>
    </row>
    <row r="669" spans="23:23" x14ac:dyDescent="0.2">
      <c r="W669" s="3"/>
    </row>
    <row r="670" spans="23:23" x14ac:dyDescent="0.2">
      <c r="W670" s="3"/>
    </row>
    <row r="671" spans="23:23" x14ac:dyDescent="0.2">
      <c r="W671" s="3"/>
    </row>
    <row r="672" spans="23:23" x14ac:dyDescent="0.2">
      <c r="W672" s="3"/>
    </row>
    <row r="673" spans="23:23" x14ac:dyDescent="0.2">
      <c r="W673" s="3"/>
    </row>
    <row r="674" spans="23:23" x14ac:dyDescent="0.2">
      <c r="W674" s="3"/>
    </row>
    <row r="675" spans="23:23" x14ac:dyDescent="0.2">
      <c r="W675" s="3"/>
    </row>
    <row r="676" spans="23:23" x14ac:dyDescent="0.2">
      <c r="W676" s="3"/>
    </row>
    <row r="677" spans="23:23" x14ac:dyDescent="0.2">
      <c r="W677" s="3"/>
    </row>
    <row r="678" spans="23:23" x14ac:dyDescent="0.2">
      <c r="W678" s="3"/>
    </row>
    <row r="679" spans="23:23" x14ac:dyDescent="0.2">
      <c r="W679" s="3"/>
    </row>
    <row r="680" spans="23:23" x14ac:dyDescent="0.2">
      <c r="W680" s="3"/>
    </row>
    <row r="681" spans="23:23" x14ac:dyDescent="0.2">
      <c r="W681" s="3"/>
    </row>
    <row r="682" spans="23:23" x14ac:dyDescent="0.2">
      <c r="W682" s="3"/>
    </row>
    <row r="683" spans="23:23" x14ac:dyDescent="0.2">
      <c r="W683" s="3"/>
    </row>
    <row r="684" spans="23:23" x14ac:dyDescent="0.2">
      <c r="W684" s="3"/>
    </row>
    <row r="685" spans="23:23" x14ac:dyDescent="0.2">
      <c r="W685" s="3"/>
    </row>
    <row r="686" spans="23:23" x14ac:dyDescent="0.2">
      <c r="W686" s="3"/>
    </row>
    <row r="687" spans="23:23" x14ac:dyDescent="0.2">
      <c r="W687" s="3"/>
    </row>
    <row r="688" spans="23:23" x14ac:dyDescent="0.2">
      <c r="W688" s="3"/>
    </row>
    <row r="689" spans="23:23" x14ac:dyDescent="0.2">
      <c r="W689" s="3"/>
    </row>
    <row r="690" spans="23:23" x14ac:dyDescent="0.2">
      <c r="W690" s="3"/>
    </row>
    <row r="691" spans="23:23" x14ac:dyDescent="0.2">
      <c r="W691" s="3"/>
    </row>
    <row r="692" spans="23:23" x14ac:dyDescent="0.2">
      <c r="W692" s="3"/>
    </row>
    <row r="693" spans="23:23" x14ac:dyDescent="0.2">
      <c r="W693" s="3"/>
    </row>
    <row r="694" spans="23:23" x14ac:dyDescent="0.2">
      <c r="W694" s="3"/>
    </row>
    <row r="695" spans="23:23" x14ac:dyDescent="0.2">
      <c r="W695" s="3"/>
    </row>
    <row r="696" spans="23:23" x14ac:dyDescent="0.2">
      <c r="W696" s="3"/>
    </row>
    <row r="697" spans="23:23" x14ac:dyDescent="0.2">
      <c r="W697" s="3"/>
    </row>
    <row r="698" spans="23:23" x14ac:dyDescent="0.2">
      <c r="W698" s="3"/>
    </row>
    <row r="699" spans="23:23" x14ac:dyDescent="0.2">
      <c r="W699" s="3"/>
    </row>
    <row r="700" spans="23:23" x14ac:dyDescent="0.2">
      <c r="W700" s="3"/>
    </row>
    <row r="701" spans="23:23" x14ac:dyDescent="0.2">
      <c r="W701" s="3"/>
    </row>
    <row r="702" spans="23:23" x14ac:dyDescent="0.2">
      <c r="W702" s="3"/>
    </row>
    <row r="703" spans="23:23" x14ac:dyDescent="0.2">
      <c r="W703" s="3"/>
    </row>
    <row r="704" spans="23:23" x14ac:dyDescent="0.2">
      <c r="W704" s="3"/>
    </row>
    <row r="705" spans="23:23" x14ac:dyDescent="0.2">
      <c r="W705" s="3"/>
    </row>
    <row r="706" spans="23:23" x14ac:dyDescent="0.2">
      <c r="W706" s="3"/>
    </row>
    <row r="707" spans="23:23" x14ac:dyDescent="0.2">
      <c r="W707" s="3"/>
    </row>
    <row r="708" spans="23:23" x14ac:dyDescent="0.2">
      <c r="W708" s="3"/>
    </row>
    <row r="709" spans="23:23" x14ac:dyDescent="0.2">
      <c r="W709" s="3"/>
    </row>
    <row r="710" spans="23:23" x14ac:dyDescent="0.2">
      <c r="W710" s="3"/>
    </row>
    <row r="711" spans="23:23" x14ac:dyDescent="0.2">
      <c r="W711" s="3"/>
    </row>
    <row r="712" spans="23:23" x14ac:dyDescent="0.2">
      <c r="W712" s="3"/>
    </row>
    <row r="713" spans="23:23" x14ac:dyDescent="0.2">
      <c r="W713" s="3"/>
    </row>
    <row r="714" spans="23:23" x14ac:dyDescent="0.2">
      <c r="W714" s="3"/>
    </row>
    <row r="715" spans="23:23" x14ac:dyDescent="0.2">
      <c r="W715" s="3"/>
    </row>
    <row r="716" spans="23:23" x14ac:dyDescent="0.2">
      <c r="W716" s="3"/>
    </row>
    <row r="717" spans="23:23" x14ac:dyDescent="0.2">
      <c r="W717" s="3"/>
    </row>
    <row r="718" spans="23:23" x14ac:dyDescent="0.2">
      <c r="W718" s="3"/>
    </row>
    <row r="719" spans="23:23" x14ac:dyDescent="0.2">
      <c r="W719" s="3"/>
    </row>
    <row r="720" spans="23:23" x14ac:dyDescent="0.2">
      <c r="W720" s="3"/>
    </row>
    <row r="721" spans="23:23" x14ac:dyDescent="0.2">
      <c r="W721" s="3"/>
    </row>
    <row r="722" spans="23:23" x14ac:dyDescent="0.2">
      <c r="W722" s="3"/>
    </row>
    <row r="723" spans="23:23" x14ac:dyDescent="0.2">
      <c r="W723" s="3"/>
    </row>
    <row r="724" spans="23:23" x14ac:dyDescent="0.2">
      <c r="W724" s="3"/>
    </row>
    <row r="725" spans="23:23" x14ac:dyDescent="0.2">
      <c r="W725" s="3"/>
    </row>
    <row r="726" spans="23:23" x14ac:dyDescent="0.2">
      <c r="W726" s="3"/>
    </row>
    <row r="727" spans="23:23" x14ac:dyDescent="0.2">
      <c r="W727" s="3"/>
    </row>
    <row r="728" spans="23:23" x14ac:dyDescent="0.2">
      <c r="W728" s="3"/>
    </row>
    <row r="729" spans="23:23" x14ac:dyDescent="0.2">
      <c r="W729" s="3"/>
    </row>
    <row r="730" spans="23:23" x14ac:dyDescent="0.2">
      <c r="W730" s="3"/>
    </row>
    <row r="731" spans="23:23" x14ac:dyDescent="0.2">
      <c r="W731" s="3"/>
    </row>
    <row r="732" spans="23:23" x14ac:dyDescent="0.2">
      <c r="W732" s="3"/>
    </row>
    <row r="733" spans="23:23" x14ac:dyDescent="0.2">
      <c r="W733" s="3"/>
    </row>
    <row r="734" spans="23:23" x14ac:dyDescent="0.2">
      <c r="W734" s="3"/>
    </row>
    <row r="735" spans="23:23" x14ac:dyDescent="0.2">
      <c r="W735" s="3"/>
    </row>
    <row r="736" spans="23:23" x14ac:dyDescent="0.2">
      <c r="W736" s="3"/>
    </row>
    <row r="737" spans="23:23" x14ac:dyDescent="0.2">
      <c r="W737" s="3"/>
    </row>
    <row r="738" spans="23:23" x14ac:dyDescent="0.2">
      <c r="W738" s="3"/>
    </row>
    <row r="739" spans="23:23" x14ac:dyDescent="0.2">
      <c r="W739" s="3"/>
    </row>
    <row r="740" spans="23:23" x14ac:dyDescent="0.2">
      <c r="W740" s="3"/>
    </row>
    <row r="741" spans="23:23" x14ac:dyDescent="0.2">
      <c r="W741" s="3"/>
    </row>
    <row r="742" spans="23:23" x14ac:dyDescent="0.2">
      <c r="W742" s="3"/>
    </row>
    <row r="743" spans="23:23" x14ac:dyDescent="0.2">
      <c r="W743" s="3"/>
    </row>
    <row r="744" spans="23:23" x14ac:dyDescent="0.2">
      <c r="W744" s="3"/>
    </row>
    <row r="745" spans="23:23" x14ac:dyDescent="0.2">
      <c r="W745" s="3"/>
    </row>
    <row r="746" spans="23:23" x14ac:dyDescent="0.2">
      <c r="W746" s="3"/>
    </row>
    <row r="747" spans="23:23" x14ac:dyDescent="0.2">
      <c r="W747" s="3"/>
    </row>
    <row r="748" spans="23:23" x14ac:dyDescent="0.2">
      <c r="W748" s="3"/>
    </row>
    <row r="749" spans="23:23" x14ac:dyDescent="0.2">
      <c r="W749" s="3"/>
    </row>
    <row r="750" spans="23:23" x14ac:dyDescent="0.2">
      <c r="W750" s="3"/>
    </row>
    <row r="751" spans="23:23" x14ac:dyDescent="0.2">
      <c r="W751" s="3"/>
    </row>
    <row r="752" spans="23:23" x14ac:dyDescent="0.2">
      <c r="W752" s="3"/>
    </row>
    <row r="753" spans="23:23" x14ac:dyDescent="0.2">
      <c r="W753" s="3"/>
    </row>
    <row r="754" spans="23:23" x14ac:dyDescent="0.2">
      <c r="W754" s="3"/>
    </row>
    <row r="755" spans="23:23" x14ac:dyDescent="0.2">
      <c r="W755" s="3"/>
    </row>
    <row r="756" spans="23:23" x14ac:dyDescent="0.2">
      <c r="W756" s="3"/>
    </row>
    <row r="757" spans="23:23" x14ac:dyDescent="0.2">
      <c r="W757" s="3"/>
    </row>
    <row r="758" spans="23:23" x14ac:dyDescent="0.2">
      <c r="W758" s="3"/>
    </row>
    <row r="759" spans="23:23" x14ac:dyDescent="0.2">
      <c r="W759" s="3"/>
    </row>
    <row r="760" spans="23:23" x14ac:dyDescent="0.2">
      <c r="W760" s="3"/>
    </row>
    <row r="761" spans="23:23" x14ac:dyDescent="0.2">
      <c r="W761" s="3"/>
    </row>
    <row r="762" spans="23:23" x14ac:dyDescent="0.2">
      <c r="W762" s="3"/>
    </row>
    <row r="763" spans="23:23" x14ac:dyDescent="0.2">
      <c r="W763" s="3"/>
    </row>
    <row r="764" spans="23:23" x14ac:dyDescent="0.2">
      <c r="W764" s="3"/>
    </row>
    <row r="765" spans="23:23" x14ac:dyDescent="0.2">
      <c r="W765" s="3"/>
    </row>
    <row r="766" spans="23:23" x14ac:dyDescent="0.2">
      <c r="W766" s="3"/>
    </row>
    <row r="767" spans="23:23" x14ac:dyDescent="0.2">
      <c r="W767" s="3"/>
    </row>
    <row r="768" spans="23:23" x14ac:dyDescent="0.2">
      <c r="W768" s="3"/>
    </row>
    <row r="769" spans="23:23" x14ac:dyDescent="0.2">
      <c r="W769" s="3"/>
    </row>
    <row r="770" spans="23:23" x14ac:dyDescent="0.2">
      <c r="W770" s="3"/>
    </row>
    <row r="771" spans="23:23" x14ac:dyDescent="0.2">
      <c r="W771" s="3"/>
    </row>
    <row r="772" spans="23:23" x14ac:dyDescent="0.2">
      <c r="W772" s="3"/>
    </row>
    <row r="773" spans="23:23" x14ac:dyDescent="0.2">
      <c r="W773" s="3"/>
    </row>
    <row r="774" spans="23:23" x14ac:dyDescent="0.2">
      <c r="W774" s="3"/>
    </row>
    <row r="775" spans="23:23" x14ac:dyDescent="0.2">
      <c r="W775" s="3"/>
    </row>
    <row r="776" spans="23:23" x14ac:dyDescent="0.2">
      <c r="W776" s="3"/>
    </row>
    <row r="777" spans="23:23" x14ac:dyDescent="0.2">
      <c r="W777" s="3"/>
    </row>
    <row r="778" spans="23:23" x14ac:dyDescent="0.2">
      <c r="W778" s="3"/>
    </row>
    <row r="779" spans="23:23" x14ac:dyDescent="0.2">
      <c r="W779" s="3"/>
    </row>
    <row r="780" spans="23:23" x14ac:dyDescent="0.2">
      <c r="W780" s="3"/>
    </row>
    <row r="781" spans="23:23" x14ac:dyDescent="0.2">
      <c r="W781" s="3"/>
    </row>
    <row r="782" spans="23:23" x14ac:dyDescent="0.2">
      <c r="W782" s="3"/>
    </row>
    <row r="783" spans="23:23" x14ac:dyDescent="0.2">
      <c r="W783" s="3"/>
    </row>
    <row r="784" spans="23:23" x14ac:dyDescent="0.2">
      <c r="W784" s="3"/>
    </row>
    <row r="785" spans="23:23" x14ac:dyDescent="0.2">
      <c r="W785" s="3"/>
    </row>
    <row r="786" spans="23:23" x14ac:dyDescent="0.2">
      <c r="W786" s="3"/>
    </row>
    <row r="787" spans="23:23" x14ac:dyDescent="0.2">
      <c r="W787" s="3"/>
    </row>
    <row r="788" spans="23:23" x14ac:dyDescent="0.2">
      <c r="W788" s="3"/>
    </row>
    <row r="789" spans="23:23" x14ac:dyDescent="0.2">
      <c r="W789" s="3"/>
    </row>
    <row r="790" spans="23:23" x14ac:dyDescent="0.2">
      <c r="W790" s="3"/>
    </row>
    <row r="791" spans="23:23" x14ac:dyDescent="0.2">
      <c r="W791" s="3"/>
    </row>
    <row r="792" spans="23:23" x14ac:dyDescent="0.2">
      <c r="W792" s="3"/>
    </row>
    <row r="793" spans="23:23" x14ac:dyDescent="0.2">
      <c r="W793" s="3"/>
    </row>
    <row r="794" spans="23:23" x14ac:dyDescent="0.2">
      <c r="W794" s="3"/>
    </row>
    <row r="795" spans="23:23" x14ac:dyDescent="0.2">
      <c r="W795" s="3"/>
    </row>
    <row r="796" spans="23:23" x14ac:dyDescent="0.2">
      <c r="W796" s="3"/>
    </row>
    <row r="797" spans="23:23" x14ac:dyDescent="0.2">
      <c r="W797" s="3"/>
    </row>
    <row r="798" spans="23:23" x14ac:dyDescent="0.2">
      <c r="W798" s="3"/>
    </row>
    <row r="799" spans="23:23" x14ac:dyDescent="0.2">
      <c r="W799" s="3"/>
    </row>
    <row r="800" spans="23:23" x14ac:dyDescent="0.2">
      <c r="W800" s="3"/>
    </row>
    <row r="801" spans="23:23" x14ac:dyDescent="0.2">
      <c r="W801" s="3"/>
    </row>
    <row r="802" spans="23:23" x14ac:dyDescent="0.2">
      <c r="W802" s="3"/>
    </row>
    <row r="803" spans="23:23" x14ac:dyDescent="0.2">
      <c r="W803" s="3"/>
    </row>
    <row r="804" spans="23:23" x14ac:dyDescent="0.2">
      <c r="W804" s="3"/>
    </row>
    <row r="805" spans="23:23" x14ac:dyDescent="0.2">
      <c r="W805" s="3"/>
    </row>
    <row r="806" spans="23:23" x14ac:dyDescent="0.2">
      <c r="W806" s="3"/>
    </row>
    <row r="807" spans="23:23" x14ac:dyDescent="0.2">
      <c r="W807" s="3"/>
    </row>
    <row r="808" spans="23:23" x14ac:dyDescent="0.2">
      <c r="W808" s="3"/>
    </row>
    <row r="809" spans="23:23" x14ac:dyDescent="0.2">
      <c r="W809" s="3"/>
    </row>
    <row r="810" spans="23:23" x14ac:dyDescent="0.2">
      <c r="W810" s="3"/>
    </row>
    <row r="811" spans="23:23" x14ac:dyDescent="0.2">
      <c r="W811" s="3"/>
    </row>
    <row r="812" spans="23:23" x14ac:dyDescent="0.2">
      <c r="W812" s="3"/>
    </row>
    <row r="813" spans="23:23" x14ac:dyDescent="0.2">
      <c r="W813" s="3"/>
    </row>
    <row r="814" spans="23:23" x14ac:dyDescent="0.2">
      <c r="W814" s="3"/>
    </row>
    <row r="815" spans="23:23" x14ac:dyDescent="0.2">
      <c r="W815" s="3"/>
    </row>
    <row r="816" spans="23:23" x14ac:dyDescent="0.2">
      <c r="W816" s="3"/>
    </row>
    <row r="817" spans="23:23" x14ac:dyDescent="0.2">
      <c r="W817" s="3"/>
    </row>
    <row r="818" spans="23:23" x14ac:dyDescent="0.2">
      <c r="W818" s="3"/>
    </row>
    <row r="819" spans="23:23" x14ac:dyDescent="0.2">
      <c r="W819" s="3"/>
    </row>
    <row r="820" spans="23:23" x14ac:dyDescent="0.2">
      <c r="W820" s="3"/>
    </row>
    <row r="821" spans="23:23" x14ac:dyDescent="0.2">
      <c r="W821" s="3"/>
    </row>
    <row r="822" spans="23:23" x14ac:dyDescent="0.2">
      <c r="W822" s="3"/>
    </row>
    <row r="823" spans="23:23" x14ac:dyDescent="0.2">
      <c r="W823" s="3"/>
    </row>
    <row r="824" spans="23:23" x14ac:dyDescent="0.2">
      <c r="W824" s="3"/>
    </row>
    <row r="825" spans="23:23" x14ac:dyDescent="0.2">
      <c r="W825" s="3"/>
    </row>
    <row r="826" spans="23:23" x14ac:dyDescent="0.2">
      <c r="W826" s="3"/>
    </row>
    <row r="827" spans="23:23" x14ac:dyDescent="0.2">
      <c r="W827" s="3"/>
    </row>
    <row r="828" spans="23:23" x14ac:dyDescent="0.2">
      <c r="W828" s="3"/>
    </row>
    <row r="829" spans="23:23" x14ac:dyDescent="0.2">
      <c r="W829" s="3"/>
    </row>
    <row r="830" spans="23:23" x14ac:dyDescent="0.2">
      <c r="W830" s="3"/>
    </row>
    <row r="831" spans="23:23" x14ac:dyDescent="0.2">
      <c r="W831" s="3"/>
    </row>
    <row r="832" spans="23:23" x14ac:dyDescent="0.2">
      <c r="W832" s="3"/>
    </row>
    <row r="833" spans="23:23" x14ac:dyDescent="0.2">
      <c r="W833" s="3"/>
    </row>
    <row r="834" spans="23:23" x14ac:dyDescent="0.2">
      <c r="W834" s="3"/>
    </row>
    <row r="835" spans="23:23" x14ac:dyDescent="0.2">
      <c r="W835" s="3"/>
    </row>
    <row r="836" spans="23:23" x14ac:dyDescent="0.2">
      <c r="W836" s="3"/>
    </row>
    <row r="837" spans="23:23" x14ac:dyDescent="0.2">
      <c r="W837" s="3"/>
    </row>
    <row r="838" spans="23:23" x14ac:dyDescent="0.2">
      <c r="W838" s="3"/>
    </row>
    <row r="839" spans="23:23" x14ac:dyDescent="0.2">
      <c r="W839" s="3"/>
    </row>
    <row r="840" spans="23:23" x14ac:dyDescent="0.2">
      <c r="W840" s="3"/>
    </row>
    <row r="841" spans="23:23" x14ac:dyDescent="0.2">
      <c r="W841" s="3"/>
    </row>
    <row r="842" spans="23:23" x14ac:dyDescent="0.2">
      <c r="W842" s="3"/>
    </row>
    <row r="843" spans="23:23" x14ac:dyDescent="0.2">
      <c r="W843" s="3"/>
    </row>
    <row r="844" spans="23:23" x14ac:dyDescent="0.2">
      <c r="W844" s="3"/>
    </row>
    <row r="845" spans="23:23" x14ac:dyDescent="0.2">
      <c r="W845" s="3"/>
    </row>
    <row r="846" spans="23:23" x14ac:dyDescent="0.2">
      <c r="W846" s="3"/>
    </row>
    <row r="847" spans="23:23" x14ac:dyDescent="0.2">
      <c r="W847" s="3"/>
    </row>
    <row r="848" spans="23:23" x14ac:dyDescent="0.2">
      <c r="W848" s="3"/>
    </row>
    <row r="849" spans="23:23" x14ac:dyDescent="0.2">
      <c r="W849" s="3"/>
    </row>
    <row r="850" spans="23:23" x14ac:dyDescent="0.2">
      <c r="W850" s="3"/>
    </row>
    <row r="851" spans="23:23" x14ac:dyDescent="0.2">
      <c r="W851" s="3"/>
    </row>
    <row r="852" spans="23:23" x14ac:dyDescent="0.2">
      <c r="W852" s="3"/>
    </row>
    <row r="853" spans="23:23" x14ac:dyDescent="0.2">
      <c r="W853" s="3"/>
    </row>
    <row r="854" spans="23:23" x14ac:dyDescent="0.2">
      <c r="W854" s="3"/>
    </row>
    <row r="855" spans="23:23" x14ac:dyDescent="0.2">
      <c r="W855" s="3"/>
    </row>
    <row r="856" spans="23:23" x14ac:dyDescent="0.2">
      <c r="W856" s="3"/>
    </row>
    <row r="857" spans="23:23" x14ac:dyDescent="0.2">
      <c r="W857" s="3"/>
    </row>
    <row r="858" spans="23:23" x14ac:dyDescent="0.2">
      <c r="W858" s="3"/>
    </row>
    <row r="859" spans="23:23" x14ac:dyDescent="0.2">
      <c r="W859" s="3"/>
    </row>
    <row r="860" spans="23:23" x14ac:dyDescent="0.2">
      <c r="W860" s="3"/>
    </row>
    <row r="861" spans="23:23" x14ac:dyDescent="0.2">
      <c r="W861" s="3"/>
    </row>
    <row r="862" spans="23:23" x14ac:dyDescent="0.2">
      <c r="W862" s="3"/>
    </row>
    <row r="863" spans="23:23" x14ac:dyDescent="0.2">
      <c r="W863" s="3"/>
    </row>
    <row r="864" spans="23:23" x14ac:dyDescent="0.2">
      <c r="W864" s="3"/>
    </row>
    <row r="865" spans="23:23" x14ac:dyDescent="0.2">
      <c r="W865" s="3"/>
    </row>
    <row r="866" spans="23:23" x14ac:dyDescent="0.2">
      <c r="W866" s="3"/>
    </row>
    <row r="867" spans="23:23" x14ac:dyDescent="0.2">
      <c r="W867" s="3"/>
    </row>
    <row r="868" spans="23:23" x14ac:dyDescent="0.2">
      <c r="W868" s="3"/>
    </row>
    <row r="869" spans="23:23" x14ac:dyDescent="0.2">
      <c r="W869" s="3"/>
    </row>
    <row r="870" spans="23:23" x14ac:dyDescent="0.2">
      <c r="W870" s="3"/>
    </row>
    <row r="871" spans="23:23" x14ac:dyDescent="0.2">
      <c r="W871" s="3"/>
    </row>
    <row r="872" spans="23:23" x14ac:dyDescent="0.2">
      <c r="W872" s="3"/>
    </row>
    <row r="873" spans="23:23" x14ac:dyDescent="0.2">
      <c r="W873" s="3"/>
    </row>
    <row r="874" spans="23:23" x14ac:dyDescent="0.2">
      <c r="W874" s="3"/>
    </row>
    <row r="875" spans="23:23" x14ac:dyDescent="0.2">
      <c r="W875" s="3"/>
    </row>
    <row r="876" spans="23:23" x14ac:dyDescent="0.2">
      <c r="W876" s="3"/>
    </row>
    <row r="877" spans="23:23" x14ac:dyDescent="0.2">
      <c r="W877" s="3"/>
    </row>
    <row r="878" spans="23:23" x14ac:dyDescent="0.2">
      <c r="W878" s="3"/>
    </row>
    <row r="879" spans="23:23" x14ac:dyDescent="0.2">
      <c r="W879" s="3"/>
    </row>
    <row r="880" spans="23:23" x14ac:dyDescent="0.2">
      <c r="W880" s="3"/>
    </row>
    <row r="881" spans="23:23" x14ac:dyDescent="0.2">
      <c r="W881" s="3"/>
    </row>
    <row r="882" spans="23:23" x14ac:dyDescent="0.2">
      <c r="W882" s="3"/>
    </row>
    <row r="883" spans="23:23" x14ac:dyDescent="0.2">
      <c r="W883" s="3"/>
    </row>
    <row r="884" spans="23:23" x14ac:dyDescent="0.2">
      <c r="W884" s="3"/>
    </row>
    <row r="885" spans="23:23" x14ac:dyDescent="0.2">
      <c r="W885" s="3"/>
    </row>
    <row r="886" spans="23:23" x14ac:dyDescent="0.2">
      <c r="W886" s="3"/>
    </row>
    <row r="887" spans="23:23" x14ac:dyDescent="0.2">
      <c r="W887" s="3"/>
    </row>
    <row r="888" spans="23:23" x14ac:dyDescent="0.2">
      <c r="W888" s="3"/>
    </row>
    <row r="889" spans="23:23" x14ac:dyDescent="0.2">
      <c r="W889" s="3"/>
    </row>
    <row r="890" spans="23:23" x14ac:dyDescent="0.2">
      <c r="W890" s="3"/>
    </row>
    <row r="891" spans="23:23" x14ac:dyDescent="0.2">
      <c r="W891" s="3"/>
    </row>
    <row r="892" spans="23:23" x14ac:dyDescent="0.2">
      <c r="W892" s="3"/>
    </row>
    <row r="893" spans="23:23" x14ac:dyDescent="0.2">
      <c r="W893" s="3"/>
    </row>
    <row r="894" spans="23:23" x14ac:dyDescent="0.2">
      <c r="W894" s="3"/>
    </row>
    <row r="895" spans="23:23" x14ac:dyDescent="0.2">
      <c r="W895" s="3"/>
    </row>
    <row r="896" spans="23:23" x14ac:dyDescent="0.2">
      <c r="W896" s="3"/>
    </row>
    <row r="897" spans="23:23" x14ac:dyDescent="0.2">
      <c r="W897" s="3"/>
    </row>
    <row r="898" spans="23:23" x14ac:dyDescent="0.2">
      <c r="W898" s="3"/>
    </row>
    <row r="899" spans="23:23" x14ac:dyDescent="0.2">
      <c r="W899" s="3"/>
    </row>
    <row r="900" spans="23:23" x14ac:dyDescent="0.2">
      <c r="W900" s="3"/>
    </row>
    <row r="901" spans="23:23" x14ac:dyDescent="0.2">
      <c r="W901" s="3"/>
    </row>
    <row r="902" spans="23:23" x14ac:dyDescent="0.2">
      <c r="W902" s="3"/>
    </row>
    <row r="903" spans="23:23" x14ac:dyDescent="0.2">
      <c r="W903" s="3"/>
    </row>
    <row r="904" spans="23:23" x14ac:dyDescent="0.2">
      <c r="W904" s="3"/>
    </row>
    <row r="905" spans="23:23" x14ac:dyDescent="0.2">
      <c r="W905" s="3"/>
    </row>
    <row r="906" spans="23:23" x14ac:dyDescent="0.2">
      <c r="W906" s="3"/>
    </row>
    <row r="907" spans="23:23" x14ac:dyDescent="0.2">
      <c r="W907" s="3"/>
    </row>
    <row r="908" spans="23:23" x14ac:dyDescent="0.2">
      <c r="W908" s="3"/>
    </row>
    <row r="909" spans="23:23" x14ac:dyDescent="0.2">
      <c r="W909" s="3"/>
    </row>
    <row r="910" spans="23:23" x14ac:dyDescent="0.2">
      <c r="W910" s="3"/>
    </row>
    <row r="911" spans="23:23" x14ac:dyDescent="0.2">
      <c r="W911" s="3"/>
    </row>
    <row r="912" spans="23:23" x14ac:dyDescent="0.2">
      <c r="W912" s="3"/>
    </row>
    <row r="913" spans="23:23" x14ac:dyDescent="0.2">
      <c r="W913" s="3"/>
    </row>
    <row r="914" spans="23:23" x14ac:dyDescent="0.2">
      <c r="W914" s="3"/>
    </row>
    <row r="915" spans="23:23" x14ac:dyDescent="0.2">
      <c r="W915" s="3"/>
    </row>
    <row r="916" spans="23:23" x14ac:dyDescent="0.2">
      <c r="W916" s="3"/>
    </row>
    <row r="917" spans="23:23" x14ac:dyDescent="0.2">
      <c r="W917" s="3"/>
    </row>
    <row r="918" spans="23:23" x14ac:dyDescent="0.2">
      <c r="W918" s="3"/>
    </row>
    <row r="919" spans="23:23" x14ac:dyDescent="0.2">
      <c r="W919" s="3"/>
    </row>
    <row r="920" spans="23:23" x14ac:dyDescent="0.2">
      <c r="W920" s="3"/>
    </row>
    <row r="921" spans="23:23" x14ac:dyDescent="0.2">
      <c r="W921" s="3"/>
    </row>
    <row r="922" spans="23:23" x14ac:dyDescent="0.2">
      <c r="W922" s="3"/>
    </row>
    <row r="923" spans="23:23" x14ac:dyDescent="0.2">
      <c r="W923" s="3"/>
    </row>
    <row r="924" spans="23:23" x14ac:dyDescent="0.2">
      <c r="W924" s="3"/>
    </row>
    <row r="925" spans="23:23" x14ac:dyDescent="0.2">
      <c r="W925" s="3"/>
    </row>
    <row r="926" spans="23:23" x14ac:dyDescent="0.2">
      <c r="W926" s="3"/>
    </row>
    <row r="927" spans="23:23" x14ac:dyDescent="0.2">
      <c r="W927" s="3"/>
    </row>
    <row r="928" spans="23:23" x14ac:dyDescent="0.2">
      <c r="W928" s="3"/>
    </row>
    <row r="929" spans="23:23" x14ac:dyDescent="0.2">
      <c r="W929" s="3"/>
    </row>
    <row r="930" spans="23:23" x14ac:dyDescent="0.2">
      <c r="W930" s="3"/>
    </row>
    <row r="931" spans="23:23" x14ac:dyDescent="0.2">
      <c r="W931" s="3"/>
    </row>
    <row r="932" spans="23:23" x14ac:dyDescent="0.2">
      <c r="W932" s="3"/>
    </row>
    <row r="933" spans="23:23" x14ac:dyDescent="0.2">
      <c r="W933" s="3"/>
    </row>
    <row r="934" spans="23:23" x14ac:dyDescent="0.2">
      <c r="W934" s="3"/>
    </row>
    <row r="935" spans="23:23" x14ac:dyDescent="0.2">
      <c r="W935" s="3"/>
    </row>
    <row r="936" spans="23:23" x14ac:dyDescent="0.2">
      <c r="W936" s="3"/>
    </row>
    <row r="937" spans="23:23" x14ac:dyDescent="0.2">
      <c r="W937" s="3"/>
    </row>
    <row r="938" spans="23:23" x14ac:dyDescent="0.2">
      <c r="W938" s="3"/>
    </row>
    <row r="939" spans="23:23" x14ac:dyDescent="0.2">
      <c r="W939" s="3"/>
    </row>
    <row r="940" spans="23:23" x14ac:dyDescent="0.2">
      <c r="W940" s="3"/>
    </row>
    <row r="941" spans="23:23" x14ac:dyDescent="0.2">
      <c r="W941" s="3"/>
    </row>
    <row r="942" spans="23:23" x14ac:dyDescent="0.2">
      <c r="W942" s="3"/>
    </row>
    <row r="943" spans="23:23" x14ac:dyDescent="0.2">
      <c r="W943" s="3"/>
    </row>
    <row r="944" spans="23:23" x14ac:dyDescent="0.2">
      <c r="W944" s="3"/>
    </row>
    <row r="945" spans="23:23" x14ac:dyDescent="0.2">
      <c r="W945" s="3"/>
    </row>
    <row r="946" spans="23:23" x14ac:dyDescent="0.2">
      <c r="W946" s="3"/>
    </row>
    <row r="947" spans="23:23" x14ac:dyDescent="0.2">
      <c r="W947" s="3"/>
    </row>
    <row r="948" spans="23:23" x14ac:dyDescent="0.2">
      <c r="W948" s="3"/>
    </row>
    <row r="949" spans="23:23" x14ac:dyDescent="0.2">
      <c r="W949" s="3"/>
    </row>
    <row r="950" spans="23:23" x14ac:dyDescent="0.2">
      <c r="W950" s="3"/>
    </row>
    <row r="951" spans="23:23" x14ac:dyDescent="0.2">
      <c r="W951" s="3"/>
    </row>
    <row r="952" spans="23:23" x14ac:dyDescent="0.2">
      <c r="W952" s="3"/>
    </row>
    <row r="953" spans="23:23" x14ac:dyDescent="0.2">
      <c r="W953" s="3"/>
    </row>
    <row r="954" spans="23:23" x14ac:dyDescent="0.2">
      <c r="W954" s="3"/>
    </row>
    <row r="955" spans="23:23" x14ac:dyDescent="0.2">
      <c r="W955" s="3"/>
    </row>
    <row r="956" spans="23:23" x14ac:dyDescent="0.2">
      <c r="W956" s="3"/>
    </row>
    <row r="957" spans="23:23" x14ac:dyDescent="0.2">
      <c r="W957" s="3"/>
    </row>
    <row r="958" spans="23:23" x14ac:dyDescent="0.2">
      <c r="W958" s="3"/>
    </row>
    <row r="959" spans="23:23" x14ac:dyDescent="0.2">
      <c r="W959" s="3"/>
    </row>
    <row r="960" spans="23:23" x14ac:dyDescent="0.2">
      <c r="W960" s="3"/>
    </row>
    <row r="961" spans="23:23" x14ac:dyDescent="0.2">
      <c r="W961" s="3"/>
    </row>
    <row r="962" spans="23:23" x14ac:dyDescent="0.2">
      <c r="W962" s="3"/>
    </row>
    <row r="963" spans="23:23" x14ac:dyDescent="0.2">
      <c r="W963" s="3"/>
    </row>
    <row r="964" spans="23:23" x14ac:dyDescent="0.2">
      <c r="W964" s="3"/>
    </row>
    <row r="965" spans="23:23" x14ac:dyDescent="0.2">
      <c r="W965" s="3"/>
    </row>
    <row r="966" spans="23:23" x14ac:dyDescent="0.2">
      <c r="W966" s="3"/>
    </row>
    <row r="967" spans="23:23" x14ac:dyDescent="0.2">
      <c r="W967" s="3"/>
    </row>
    <row r="968" spans="23:23" x14ac:dyDescent="0.2">
      <c r="W968" s="3"/>
    </row>
    <row r="969" spans="23:23" x14ac:dyDescent="0.2">
      <c r="W969" s="3"/>
    </row>
    <row r="970" spans="23:23" x14ac:dyDescent="0.2">
      <c r="W970" s="3"/>
    </row>
    <row r="971" spans="23:23" x14ac:dyDescent="0.2">
      <c r="W971" s="3"/>
    </row>
    <row r="972" spans="23:23" x14ac:dyDescent="0.2">
      <c r="W972" s="3"/>
    </row>
    <row r="973" spans="23:23" x14ac:dyDescent="0.2">
      <c r="W973" s="3"/>
    </row>
    <row r="974" spans="23:23" x14ac:dyDescent="0.2">
      <c r="W974" s="3"/>
    </row>
    <row r="975" spans="23:23" x14ac:dyDescent="0.2">
      <c r="W975" s="3"/>
    </row>
    <row r="976" spans="23:23" x14ac:dyDescent="0.2">
      <c r="W976" s="3"/>
    </row>
    <row r="977" spans="23:23" x14ac:dyDescent="0.2">
      <c r="W977" s="3"/>
    </row>
    <row r="978" spans="23:23" x14ac:dyDescent="0.2">
      <c r="W978" s="3"/>
    </row>
    <row r="979" spans="23:23" x14ac:dyDescent="0.2">
      <c r="W979" s="3"/>
    </row>
    <row r="980" spans="23:23" x14ac:dyDescent="0.2">
      <c r="W980" s="3"/>
    </row>
    <row r="981" spans="23:23" x14ac:dyDescent="0.2">
      <c r="W981" s="3"/>
    </row>
    <row r="982" spans="23:23" x14ac:dyDescent="0.2">
      <c r="W982" s="3"/>
    </row>
    <row r="983" spans="23:23" x14ac:dyDescent="0.2">
      <c r="W983" s="3"/>
    </row>
    <row r="984" spans="23:23" x14ac:dyDescent="0.2">
      <c r="W984" s="3"/>
    </row>
    <row r="985" spans="23:23" x14ac:dyDescent="0.2">
      <c r="W985" s="3"/>
    </row>
    <row r="986" spans="23:23" x14ac:dyDescent="0.2">
      <c r="W986" s="3"/>
    </row>
    <row r="987" spans="23:23" x14ac:dyDescent="0.2">
      <c r="W987" s="3"/>
    </row>
    <row r="988" spans="23:23" x14ac:dyDescent="0.2">
      <c r="W988" s="3"/>
    </row>
    <row r="989" spans="23:23" x14ac:dyDescent="0.2">
      <c r="W989" s="3"/>
    </row>
    <row r="990" spans="23:23" x14ac:dyDescent="0.2">
      <c r="W990" s="3"/>
    </row>
    <row r="991" spans="23:23" x14ac:dyDescent="0.2">
      <c r="W991" s="3"/>
    </row>
    <row r="992" spans="23:23" x14ac:dyDescent="0.2">
      <c r="W992" s="3"/>
    </row>
    <row r="993" spans="23:23" x14ac:dyDescent="0.2">
      <c r="W993" s="3"/>
    </row>
    <row r="994" spans="23:23" x14ac:dyDescent="0.2">
      <c r="W994" s="3"/>
    </row>
    <row r="995" spans="23:23" x14ac:dyDescent="0.2">
      <c r="W995" s="3"/>
    </row>
    <row r="996" spans="23:23" x14ac:dyDescent="0.2">
      <c r="W996" s="3"/>
    </row>
    <row r="997" spans="23:23" x14ac:dyDescent="0.2">
      <c r="W997" s="3"/>
    </row>
    <row r="998" spans="23:23" x14ac:dyDescent="0.2">
      <c r="W998" s="3"/>
    </row>
    <row r="999" spans="23:23" x14ac:dyDescent="0.2">
      <c r="W999" s="3"/>
    </row>
    <row r="1000" spans="23:23" x14ac:dyDescent="0.2">
      <c r="W1000" s="3"/>
    </row>
    <row r="1001" spans="23:23" x14ac:dyDescent="0.2">
      <c r="W1001" s="3"/>
    </row>
    <row r="1002" spans="23:23" x14ac:dyDescent="0.2">
      <c r="W1002" s="3"/>
    </row>
    <row r="1003" spans="23:23" x14ac:dyDescent="0.2">
      <c r="W1003" s="3"/>
    </row>
    <row r="1004" spans="23:23" x14ac:dyDescent="0.2">
      <c r="W1004" s="3"/>
    </row>
    <row r="1005" spans="23:23" x14ac:dyDescent="0.2">
      <c r="W1005" s="3"/>
    </row>
    <row r="1006" spans="23:23" x14ac:dyDescent="0.2">
      <c r="W1006" s="3"/>
    </row>
    <row r="1007" spans="23:23" x14ac:dyDescent="0.2">
      <c r="W1007" s="3"/>
    </row>
    <row r="1008" spans="23:23" x14ac:dyDescent="0.2">
      <c r="W1008" s="3"/>
    </row>
    <row r="1009" spans="23:23" x14ac:dyDescent="0.2">
      <c r="W1009" s="3"/>
    </row>
    <row r="1010" spans="23:23" x14ac:dyDescent="0.2">
      <c r="W1010" s="3"/>
    </row>
    <row r="1011" spans="23:23" x14ac:dyDescent="0.2">
      <c r="W1011" s="3"/>
    </row>
    <row r="1012" spans="23:23" x14ac:dyDescent="0.2">
      <c r="W1012" s="3"/>
    </row>
    <row r="1013" spans="23:23" x14ac:dyDescent="0.2">
      <c r="W1013" s="3"/>
    </row>
    <row r="1014" spans="23:23" x14ac:dyDescent="0.2">
      <c r="W1014" s="3"/>
    </row>
    <row r="1015" spans="23:23" x14ac:dyDescent="0.2">
      <c r="W1015" s="3"/>
    </row>
    <row r="1016" spans="23:23" x14ac:dyDescent="0.2">
      <c r="W1016" s="3"/>
    </row>
    <row r="1017" spans="23:23" x14ac:dyDescent="0.2">
      <c r="W1017" s="3"/>
    </row>
    <row r="1018" spans="23:23" x14ac:dyDescent="0.2">
      <c r="W1018" s="3"/>
    </row>
    <row r="1019" spans="23:23" x14ac:dyDescent="0.2">
      <c r="W1019" s="3"/>
    </row>
    <row r="1020" spans="23:23" x14ac:dyDescent="0.2">
      <c r="W1020" s="3"/>
    </row>
    <row r="1021" spans="23:23" x14ac:dyDescent="0.2">
      <c r="W1021" s="3"/>
    </row>
    <row r="1022" spans="23:23" x14ac:dyDescent="0.2">
      <c r="W1022" s="3"/>
    </row>
    <row r="1023" spans="23:23" x14ac:dyDescent="0.2">
      <c r="W1023" s="3"/>
    </row>
    <row r="1024" spans="23:23" x14ac:dyDescent="0.2">
      <c r="W1024" s="3"/>
    </row>
    <row r="1025" spans="23:23" x14ac:dyDescent="0.2">
      <c r="W1025" s="3"/>
    </row>
    <row r="1026" spans="23:23" x14ac:dyDescent="0.2">
      <c r="W1026" s="3"/>
    </row>
    <row r="1027" spans="23:23" x14ac:dyDescent="0.2">
      <c r="W1027" s="3"/>
    </row>
    <row r="1028" spans="23:23" x14ac:dyDescent="0.2">
      <c r="W1028" s="3"/>
    </row>
    <row r="1029" spans="23:23" x14ac:dyDescent="0.2">
      <c r="W1029" s="3"/>
    </row>
    <row r="1030" spans="23:23" x14ac:dyDescent="0.2">
      <c r="W1030" s="3"/>
    </row>
    <row r="1031" spans="23:23" x14ac:dyDescent="0.2">
      <c r="W1031" s="3"/>
    </row>
    <row r="1032" spans="23:23" x14ac:dyDescent="0.2">
      <c r="W1032" s="3"/>
    </row>
    <row r="1033" spans="23:23" x14ac:dyDescent="0.2">
      <c r="W1033" s="3"/>
    </row>
    <row r="1034" spans="23:23" x14ac:dyDescent="0.2">
      <c r="W1034" s="3"/>
    </row>
    <row r="1035" spans="23:23" x14ac:dyDescent="0.2">
      <c r="W1035" s="3"/>
    </row>
    <row r="1036" spans="23:23" x14ac:dyDescent="0.2">
      <c r="W1036" s="3"/>
    </row>
    <row r="1037" spans="23:23" x14ac:dyDescent="0.2">
      <c r="W1037" s="3"/>
    </row>
    <row r="1038" spans="23:23" x14ac:dyDescent="0.2">
      <c r="W1038" s="3"/>
    </row>
    <row r="1039" spans="23:23" x14ac:dyDescent="0.2">
      <c r="W1039" s="3"/>
    </row>
    <row r="1040" spans="23:23" x14ac:dyDescent="0.2">
      <c r="W1040" s="3"/>
    </row>
    <row r="1041" spans="23:23" x14ac:dyDescent="0.2">
      <c r="W1041" s="3"/>
    </row>
    <row r="1042" spans="23:23" x14ac:dyDescent="0.2">
      <c r="W1042" s="3"/>
    </row>
    <row r="1043" spans="23:23" x14ac:dyDescent="0.2">
      <c r="W1043" s="3"/>
    </row>
    <row r="1044" spans="23:23" x14ac:dyDescent="0.2">
      <c r="W1044" s="3"/>
    </row>
    <row r="1045" spans="23:23" x14ac:dyDescent="0.2">
      <c r="W1045" s="3"/>
    </row>
    <row r="1046" spans="23:23" x14ac:dyDescent="0.2">
      <c r="W1046" s="3"/>
    </row>
    <row r="1047" spans="23:23" x14ac:dyDescent="0.2">
      <c r="W1047" s="3"/>
    </row>
    <row r="1048" spans="23:23" x14ac:dyDescent="0.2">
      <c r="W1048" s="3"/>
    </row>
    <row r="1049" spans="23:23" x14ac:dyDescent="0.2">
      <c r="W1049" s="3"/>
    </row>
    <row r="1050" spans="23:23" x14ac:dyDescent="0.2">
      <c r="W1050" s="3"/>
    </row>
    <row r="1051" spans="23:23" x14ac:dyDescent="0.2">
      <c r="W1051" s="3"/>
    </row>
    <row r="1052" spans="23:23" x14ac:dyDescent="0.2">
      <c r="W1052" s="3"/>
    </row>
    <row r="1053" spans="23:23" x14ac:dyDescent="0.2">
      <c r="W1053" s="3"/>
    </row>
    <row r="1054" spans="23:23" x14ac:dyDescent="0.2">
      <c r="W1054" s="3"/>
    </row>
    <row r="1055" spans="23:23" x14ac:dyDescent="0.2">
      <c r="W1055" s="3"/>
    </row>
    <row r="1056" spans="23:23" x14ac:dyDescent="0.2">
      <c r="W1056" s="3"/>
    </row>
    <row r="1057" spans="23:23" x14ac:dyDescent="0.2">
      <c r="W1057" s="3"/>
    </row>
    <row r="1058" spans="23:23" x14ac:dyDescent="0.2">
      <c r="W1058" s="3"/>
    </row>
    <row r="1059" spans="23:23" x14ac:dyDescent="0.2">
      <c r="W1059" s="3"/>
    </row>
    <row r="1060" spans="23:23" x14ac:dyDescent="0.2">
      <c r="W1060" s="3"/>
    </row>
    <row r="1061" spans="23:23" x14ac:dyDescent="0.2">
      <c r="W1061" s="3"/>
    </row>
    <row r="1062" spans="23:23" x14ac:dyDescent="0.2">
      <c r="W1062" s="3"/>
    </row>
    <row r="1063" spans="23:23" x14ac:dyDescent="0.2">
      <c r="W1063" s="3"/>
    </row>
    <row r="1064" spans="23:23" x14ac:dyDescent="0.2">
      <c r="W1064" s="3"/>
    </row>
    <row r="1065" spans="23:23" x14ac:dyDescent="0.2">
      <c r="W1065" s="3"/>
    </row>
    <row r="1066" spans="23:23" x14ac:dyDescent="0.2">
      <c r="W1066" s="3"/>
    </row>
    <row r="1067" spans="23:23" x14ac:dyDescent="0.2">
      <c r="W1067" s="3"/>
    </row>
    <row r="1068" spans="23:23" x14ac:dyDescent="0.2">
      <c r="W1068" s="3"/>
    </row>
    <row r="1069" spans="23:23" x14ac:dyDescent="0.2">
      <c r="W1069" s="3"/>
    </row>
    <row r="1070" spans="23:23" x14ac:dyDescent="0.2">
      <c r="W1070" s="3"/>
    </row>
    <row r="1071" spans="23:23" x14ac:dyDescent="0.2">
      <c r="W1071" s="3"/>
    </row>
    <row r="1072" spans="23:23" x14ac:dyDescent="0.2">
      <c r="W1072" s="3"/>
    </row>
    <row r="1073" spans="23:23" x14ac:dyDescent="0.2">
      <c r="W1073" s="3"/>
    </row>
    <row r="1074" spans="23:23" x14ac:dyDescent="0.2">
      <c r="W1074" s="3"/>
    </row>
    <row r="1075" spans="23:23" x14ac:dyDescent="0.2">
      <c r="W1075" s="3"/>
    </row>
    <row r="1076" spans="23:23" x14ac:dyDescent="0.2">
      <c r="W1076" s="3"/>
    </row>
    <row r="1077" spans="23:23" x14ac:dyDescent="0.2">
      <c r="W1077" s="3"/>
    </row>
    <row r="1078" spans="23:23" x14ac:dyDescent="0.2">
      <c r="W1078" s="3"/>
    </row>
    <row r="1079" spans="23:23" x14ac:dyDescent="0.2">
      <c r="W1079" s="3"/>
    </row>
    <row r="1080" spans="23:23" x14ac:dyDescent="0.2">
      <c r="W1080" s="3"/>
    </row>
    <row r="1081" spans="23:23" x14ac:dyDescent="0.2">
      <c r="W1081" s="3"/>
    </row>
    <row r="1082" spans="23:23" x14ac:dyDescent="0.2">
      <c r="W1082" s="3"/>
    </row>
    <row r="1083" spans="23:23" x14ac:dyDescent="0.2">
      <c r="W1083" s="3"/>
    </row>
    <row r="1084" spans="23:23" x14ac:dyDescent="0.2">
      <c r="W1084" s="3"/>
    </row>
    <row r="1085" spans="23:23" x14ac:dyDescent="0.2">
      <c r="W1085" s="3"/>
    </row>
    <row r="1086" spans="23:23" x14ac:dyDescent="0.2">
      <c r="W1086" s="3"/>
    </row>
    <row r="1087" spans="23:23" x14ac:dyDescent="0.2">
      <c r="W1087" s="3"/>
    </row>
    <row r="1088" spans="23:23" x14ac:dyDescent="0.2">
      <c r="W1088" s="3"/>
    </row>
    <row r="1089" spans="23:23" x14ac:dyDescent="0.2">
      <c r="W1089" s="3"/>
    </row>
    <row r="1090" spans="23:23" x14ac:dyDescent="0.2">
      <c r="W1090" s="3"/>
    </row>
    <row r="1091" spans="23:23" x14ac:dyDescent="0.2">
      <c r="W1091" s="3"/>
    </row>
    <row r="1092" spans="23:23" x14ac:dyDescent="0.2">
      <c r="W1092" s="3"/>
    </row>
    <row r="1093" spans="23:23" x14ac:dyDescent="0.2">
      <c r="W1093" s="3"/>
    </row>
    <row r="1094" spans="23:23" x14ac:dyDescent="0.2">
      <c r="W1094" s="3"/>
    </row>
    <row r="1095" spans="23:23" x14ac:dyDescent="0.2">
      <c r="W1095" s="3"/>
    </row>
    <row r="1096" spans="23:23" x14ac:dyDescent="0.2">
      <c r="W1096" s="3"/>
    </row>
    <row r="1097" spans="23:23" x14ac:dyDescent="0.2">
      <c r="W1097" s="3"/>
    </row>
    <row r="1098" spans="23:23" x14ac:dyDescent="0.2">
      <c r="W1098" s="3"/>
    </row>
    <row r="1099" spans="23:23" x14ac:dyDescent="0.2">
      <c r="W1099" s="3"/>
    </row>
    <row r="1100" spans="23:23" x14ac:dyDescent="0.2">
      <c r="W1100" s="3"/>
    </row>
    <row r="1101" spans="23:23" x14ac:dyDescent="0.2">
      <c r="W1101" s="3"/>
    </row>
    <row r="1102" spans="23:23" x14ac:dyDescent="0.2">
      <c r="W1102" s="3"/>
    </row>
    <row r="1103" spans="23:23" x14ac:dyDescent="0.2">
      <c r="W1103" s="3"/>
    </row>
    <row r="1104" spans="23:23" x14ac:dyDescent="0.2">
      <c r="W1104" s="3"/>
    </row>
    <row r="1105" spans="23:23" x14ac:dyDescent="0.2">
      <c r="W1105" s="3"/>
    </row>
    <row r="1106" spans="23:23" x14ac:dyDescent="0.2">
      <c r="W1106" s="3"/>
    </row>
    <row r="1107" spans="23:23" x14ac:dyDescent="0.2">
      <c r="W1107" s="3"/>
    </row>
    <row r="1108" spans="23:23" x14ac:dyDescent="0.2">
      <c r="W1108" s="3"/>
    </row>
    <row r="1109" spans="23:23" x14ac:dyDescent="0.2">
      <c r="W1109" s="3"/>
    </row>
    <row r="1110" spans="23:23" x14ac:dyDescent="0.2">
      <c r="W1110" s="3"/>
    </row>
    <row r="1111" spans="23:23" x14ac:dyDescent="0.2">
      <c r="W1111" s="3"/>
    </row>
    <row r="1112" spans="23:23" x14ac:dyDescent="0.2">
      <c r="W1112" s="3"/>
    </row>
    <row r="1113" spans="23:23" x14ac:dyDescent="0.2">
      <c r="W1113" s="3"/>
    </row>
    <row r="1114" spans="23:23" x14ac:dyDescent="0.2">
      <c r="W1114" s="3"/>
    </row>
    <row r="1115" spans="23:23" x14ac:dyDescent="0.2">
      <c r="W1115" s="3"/>
    </row>
    <row r="1116" spans="23:23" x14ac:dyDescent="0.2">
      <c r="W1116" s="3"/>
    </row>
    <row r="1117" spans="23:23" x14ac:dyDescent="0.2">
      <c r="W1117" s="3"/>
    </row>
    <row r="1118" spans="23:23" x14ac:dyDescent="0.2">
      <c r="W1118" s="3"/>
    </row>
    <row r="1119" spans="23:23" x14ac:dyDescent="0.2">
      <c r="W1119" s="3"/>
    </row>
    <row r="1120" spans="23:23" x14ac:dyDescent="0.2">
      <c r="W1120" s="3"/>
    </row>
    <row r="1121" spans="23:23" x14ac:dyDescent="0.2">
      <c r="W1121" s="3"/>
    </row>
    <row r="1122" spans="23:23" x14ac:dyDescent="0.2">
      <c r="W1122" s="3"/>
    </row>
    <row r="1123" spans="23:23" x14ac:dyDescent="0.2">
      <c r="W1123" s="3"/>
    </row>
    <row r="1124" spans="23:23" x14ac:dyDescent="0.2">
      <c r="W1124" s="3"/>
    </row>
    <row r="1125" spans="23:23" x14ac:dyDescent="0.2">
      <c r="W1125" s="3"/>
    </row>
    <row r="1126" spans="23:23" x14ac:dyDescent="0.2">
      <c r="W1126" s="3"/>
    </row>
    <row r="1127" spans="23:23" x14ac:dyDescent="0.2">
      <c r="W1127" s="3"/>
    </row>
    <row r="1128" spans="23:23" x14ac:dyDescent="0.2">
      <c r="W1128" s="3"/>
    </row>
    <row r="1129" spans="23:23" x14ac:dyDescent="0.2">
      <c r="W1129" s="3"/>
    </row>
    <row r="1130" spans="23:23" x14ac:dyDescent="0.2">
      <c r="W1130" s="3"/>
    </row>
    <row r="1131" spans="23:23" x14ac:dyDescent="0.2">
      <c r="W1131" s="3"/>
    </row>
    <row r="1132" spans="23:23" x14ac:dyDescent="0.2">
      <c r="W1132" s="3"/>
    </row>
    <row r="1133" spans="23:23" x14ac:dyDescent="0.2">
      <c r="W1133" s="3"/>
    </row>
    <row r="1134" spans="23:23" x14ac:dyDescent="0.2">
      <c r="W1134" s="3"/>
    </row>
    <row r="1135" spans="23:23" x14ac:dyDescent="0.2">
      <c r="W1135" s="3"/>
    </row>
    <row r="1136" spans="23:23" x14ac:dyDescent="0.2">
      <c r="W1136" s="3"/>
    </row>
    <row r="1137" spans="23:23" x14ac:dyDescent="0.2">
      <c r="W1137" s="3"/>
    </row>
    <row r="1138" spans="23:23" x14ac:dyDescent="0.2">
      <c r="W1138" s="3"/>
    </row>
    <row r="1139" spans="23:23" x14ac:dyDescent="0.2">
      <c r="W1139" s="3"/>
    </row>
    <row r="1140" spans="23:23" x14ac:dyDescent="0.2">
      <c r="W1140" s="3"/>
    </row>
    <row r="1141" spans="23:23" x14ac:dyDescent="0.2">
      <c r="W1141" s="3"/>
    </row>
    <row r="1142" spans="23:23" x14ac:dyDescent="0.2">
      <c r="W1142" s="3"/>
    </row>
    <row r="1143" spans="23:23" x14ac:dyDescent="0.2">
      <c r="W1143" s="3"/>
    </row>
    <row r="1144" spans="23:23" x14ac:dyDescent="0.2">
      <c r="W1144" s="3"/>
    </row>
    <row r="1145" spans="23:23" x14ac:dyDescent="0.2">
      <c r="W1145" s="3"/>
    </row>
    <row r="1146" spans="23:23" x14ac:dyDescent="0.2">
      <c r="W1146" s="3"/>
    </row>
    <row r="1147" spans="23:23" x14ac:dyDescent="0.2">
      <c r="W1147" s="3"/>
    </row>
    <row r="1148" spans="23:23" x14ac:dyDescent="0.2">
      <c r="W1148" s="3"/>
    </row>
    <row r="1149" spans="23:23" x14ac:dyDescent="0.2">
      <c r="W1149" s="3"/>
    </row>
    <row r="1150" spans="23:23" x14ac:dyDescent="0.2">
      <c r="W1150" s="3"/>
    </row>
    <row r="1151" spans="23:23" x14ac:dyDescent="0.2">
      <c r="W1151" s="3"/>
    </row>
    <row r="1152" spans="23:23" x14ac:dyDescent="0.2">
      <c r="W1152" s="3"/>
    </row>
    <row r="1153" spans="23:23" x14ac:dyDescent="0.2">
      <c r="W1153" s="3"/>
    </row>
    <row r="1154" spans="23:23" x14ac:dyDescent="0.2">
      <c r="W1154" s="3"/>
    </row>
    <row r="1155" spans="23:23" x14ac:dyDescent="0.2">
      <c r="W1155" s="3"/>
    </row>
    <row r="1156" spans="23:23" x14ac:dyDescent="0.2">
      <c r="W1156" s="3"/>
    </row>
  </sheetData>
  <sheetProtection sheet="1" formatCells="0" formatColumns="0" formatRows="0"/>
  <mergeCells count="3">
    <mergeCell ref="V4:Y4"/>
    <mergeCell ref="C6:C7"/>
    <mergeCell ref="B6:B7"/>
  </mergeCells>
  <phoneticPr fontId="7" type="noConversion"/>
  <dataValidations count="1">
    <dataValidation type="decimal" allowBlank="1" showInputMessage="1" showErrorMessage="1" errorTitle="Invalid Entry" error="The graph is set up for z values between -4 and +4." promptTitle="Z Value" prompt="Enter the z-value you want." sqref="C6:C7">
      <formula1>-4</formula1>
      <formula2>4</formula2>
    </dataValidation>
  </dataValidations>
  <pageMargins left="0.75" right="0.75" top="1" bottom="1" header="0.5" footer="0.5"/>
  <pageSetup orientation="landscape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1156"/>
  <sheetViews>
    <sheetView showGridLines="0" workbookViewId="0"/>
  </sheetViews>
  <sheetFormatPr defaultRowHeight="12.75" x14ac:dyDescent="0.2"/>
  <cols>
    <col min="1" max="1" width="4" style="2" customWidth="1"/>
    <col min="2" max="2" width="9.28515625" style="2" customWidth="1"/>
    <col min="3" max="3" width="12.28515625" style="2" customWidth="1"/>
    <col min="4" max="4" width="12.85546875" style="2" customWidth="1"/>
    <col min="5" max="5" width="9.140625" style="2" customWidth="1"/>
    <col min="6" max="6" width="9.140625" style="2"/>
    <col min="7" max="7" width="6.140625" style="2" customWidth="1"/>
    <col min="8" max="8" width="9.140625" style="2"/>
    <col min="9" max="9" width="7.85546875" style="2" customWidth="1"/>
    <col min="10" max="10" width="5.42578125" style="2" customWidth="1"/>
    <col min="11" max="11" width="9.42578125" style="2" customWidth="1"/>
    <col min="12" max="12" width="12.28515625" style="2" customWidth="1"/>
    <col min="13" max="16384" width="9.140625" style="2"/>
  </cols>
  <sheetData>
    <row r="1" spans="2:26" ht="14.25" customHeight="1" x14ac:dyDescent="0.2">
      <c r="B1" s="53" t="s">
        <v>22</v>
      </c>
    </row>
    <row r="2" spans="2:26" ht="12.75" customHeight="1" x14ac:dyDescent="0.2">
      <c r="B2" s="1"/>
    </row>
    <row r="3" spans="2:26" ht="12.75" customHeight="1" x14ac:dyDescent="0.2">
      <c r="B3" s="1"/>
    </row>
    <row r="4" spans="2:26" ht="12.75" customHeight="1" x14ac:dyDescent="0.2">
      <c r="B4" s="1"/>
      <c r="X4" s="96" t="s">
        <v>6</v>
      </c>
      <c r="Y4" s="97"/>
      <c r="Z4" s="98"/>
    </row>
    <row r="5" spans="2:26" ht="12.75" customHeight="1" x14ac:dyDescent="0.2">
      <c r="B5" s="1"/>
      <c r="X5" s="62" t="s">
        <v>0</v>
      </c>
      <c r="Y5" s="63" t="s">
        <v>1</v>
      </c>
      <c r="Z5" s="64" t="s">
        <v>2</v>
      </c>
    </row>
    <row r="6" spans="2:26" ht="12.75" customHeight="1" x14ac:dyDescent="0.2">
      <c r="B6" s="101" t="s">
        <v>5</v>
      </c>
      <c r="C6" s="101"/>
      <c r="D6" s="99">
        <v>0.05</v>
      </c>
      <c r="X6" s="6">
        <v>-3</v>
      </c>
      <c r="Y6" s="7">
        <f>IF(X6&lt;$D$8,NORMDIST(X6,0,1,0),"")</f>
        <v>4.4318484119380075E-3</v>
      </c>
      <c r="Z6" s="7" t="str">
        <f>IF(X6&gt;=$D$8,NORMDIST(X6,0,1,0),"")</f>
        <v/>
      </c>
    </row>
    <row r="7" spans="2:26" ht="12.75" customHeight="1" x14ac:dyDescent="0.2">
      <c r="B7" s="101"/>
      <c r="C7" s="101"/>
      <c r="D7" s="100"/>
      <c r="G7" s="5"/>
      <c r="X7" s="6">
        <v>-2.99</v>
      </c>
      <c r="Y7" s="7">
        <f t="shared" ref="Y7:Y70" si="0">IF(X7&lt;$D$8,NORMDIST(X7,0,1,0),"")</f>
        <v>4.5665899546701444E-3</v>
      </c>
      <c r="Z7" s="7" t="str">
        <f t="shared" ref="Z7:Z70" si="1">IF(X7&gt;=$D$8,NORMDIST(X7,0,1,0),"")</f>
        <v/>
      </c>
    </row>
    <row r="8" spans="2:26" ht="12.75" customHeight="1" x14ac:dyDescent="0.2">
      <c r="B8" s="102" t="s">
        <v>30</v>
      </c>
      <c r="C8" s="102"/>
      <c r="D8" s="95">
        <f>_xlfn.NORM.INV(1-D6,0,1)</f>
        <v>1.6448536269514715</v>
      </c>
      <c r="G8" s="4"/>
      <c r="X8" s="6">
        <v>-2.98</v>
      </c>
      <c r="Y8" s="7">
        <f t="shared" si="0"/>
        <v>4.7049575269339792E-3</v>
      </c>
      <c r="Z8" s="7" t="str">
        <f t="shared" si="1"/>
        <v/>
      </c>
    </row>
    <row r="9" spans="2:26" ht="12.75" customHeight="1" x14ac:dyDescent="0.2">
      <c r="B9" s="102"/>
      <c r="C9" s="102"/>
      <c r="D9" s="95"/>
      <c r="G9" s="4"/>
      <c r="X9" s="6">
        <v>-2.97</v>
      </c>
      <c r="Y9" s="7">
        <f t="shared" si="0"/>
        <v>4.847032905978944E-3</v>
      </c>
      <c r="Z9" s="7" t="str">
        <f t="shared" si="1"/>
        <v/>
      </c>
    </row>
    <row r="10" spans="2:26" x14ac:dyDescent="0.2">
      <c r="X10" s="6">
        <v>-2.96</v>
      </c>
      <c r="Y10" s="7">
        <f t="shared" si="0"/>
        <v>4.9928992136123763E-3</v>
      </c>
      <c r="Z10" s="7" t="str">
        <f t="shared" si="1"/>
        <v/>
      </c>
    </row>
    <row r="11" spans="2:26" x14ac:dyDescent="0.2">
      <c r="X11" s="6">
        <v>-2.95</v>
      </c>
      <c r="Y11" s="7">
        <f t="shared" si="0"/>
        <v>5.1426409230539392E-3</v>
      </c>
      <c r="Z11" s="7" t="str">
        <f t="shared" si="1"/>
        <v/>
      </c>
    </row>
    <row r="12" spans="2:26" x14ac:dyDescent="0.2">
      <c r="X12" s="6">
        <v>-2.94</v>
      </c>
      <c r="Y12" s="7">
        <f t="shared" si="0"/>
        <v>5.2963438653110201E-3</v>
      </c>
      <c r="Z12" s="7" t="str">
        <f t="shared" si="1"/>
        <v/>
      </c>
    </row>
    <row r="13" spans="2:26" x14ac:dyDescent="0.2">
      <c r="B13" s="10"/>
      <c r="C13" s="10"/>
      <c r="X13" s="6">
        <v>-2.93</v>
      </c>
      <c r="Y13" s="7">
        <f t="shared" si="0"/>
        <v>5.4540952350565454E-3</v>
      </c>
      <c r="Z13" s="7" t="str">
        <f t="shared" si="1"/>
        <v/>
      </c>
    </row>
    <row r="14" spans="2:26" x14ac:dyDescent="0.2">
      <c r="B14" s="10"/>
      <c r="C14" s="10"/>
      <c r="X14" s="6">
        <v>-2.92</v>
      </c>
      <c r="Y14" s="7">
        <f t="shared" si="0"/>
        <v>5.615983595990969E-3</v>
      </c>
      <c r="Z14" s="7" t="str">
        <f t="shared" si="1"/>
        <v/>
      </c>
    </row>
    <row r="15" spans="2:26" x14ac:dyDescent="0.2">
      <c r="X15" s="6">
        <v>-2.91</v>
      </c>
      <c r="Y15" s="7">
        <f t="shared" si="0"/>
        <v>5.7820988856694729E-3</v>
      </c>
      <c r="Z15" s="7" t="str">
        <f t="shared" si="1"/>
        <v/>
      </c>
    </row>
    <row r="16" spans="2:26" x14ac:dyDescent="0.2">
      <c r="X16" s="6">
        <v>-2.9</v>
      </c>
      <c r="Y16" s="7">
        <f t="shared" si="0"/>
        <v>5.9525324197758538E-3</v>
      </c>
      <c r="Z16" s="7" t="str">
        <f t="shared" si="1"/>
        <v/>
      </c>
    </row>
    <row r="17" spans="3:26" x14ac:dyDescent="0.2">
      <c r="X17" s="6">
        <v>-2.89</v>
      </c>
      <c r="Y17" s="7">
        <f t="shared" si="0"/>
        <v>6.1273768958236873E-3</v>
      </c>
      <c r="Z17" s="7" t="str">
        <f t="shared" si="1"/>
        <v/>
      </c>
    </row>
    <row r="18" spans="3:26" x14ac:dyDescent="0.2">
      <c r="X18" s="6">
        <v>-2.88</v>
      </c>
      <c r="Y18" s="7">
        <f t="shared" si="0"/>
        <v>6.3067263962659275E-3</v>
      </c>
      <c r="Z18" s="7" t="str">
        <f t="shared" si="1"/>
        <v/>
      </c>
    </row>
    <row r="19" spans="3:26" ht="15.75" x14ac:dyDescent="0.25">
      <c r="C19" s="56" t="s">
        <v>4</v>
      </c>
      <c r="X19" s="6">
        <v>-2.87</v>
      </c>
      <c r="Y19" s="7">
        <f t="shared" si="0"/>
        <v>6.4906763909933643E-3</v>
      </c>
      <c r="Z19" s="7" t="str">
        <f t="shared" si="1"/>
        <v/>
      </c>
    </row>
    <row r="20" spans="3:26" x14ac:dyDescent="0.2">
      <c r="X20" s="6">
        <v>-2.86</v>
      </c>
      <c r="Y20" s="7">
        <f t="shared" si="0"/>
        <v>6.6793237392026202E-3</v>
      </c>
      <c r="Z20" s="7" t="str">
        <f t="shared" si="1"/>
        <v/>
      </c>
    </row>
    <row r="21" spans="3:26" x14ac:dyDescent="0.2">
      <c r="X21" s="6">
        <v>-2.85</v>
      </c>
      <c r="Y21" s="7">
        <f t="shared" si="0"/>
        <v>6.8727666906139712E-3</v>
      </c>
      <c r="Z21" s="7" t="str">
        <f t="shared" si="1"/>
        <v/>
      </c>
    </row>
    <row r="22" spans="3:26" x14ac:dyDescent="0.2">
      <c r="X22" s="6">
        <v>-2.84</v>
      </c>
      <c r="Y22" s="7">
        <f t="shared" si="0"/>
        <v>7.0711048860194487E-3</v>
      </c>
      <c r="Z22" s="7" t="str">
        <f t="shared" si="1"/>
        <v/>
      </c>
    </row>
    <row r="23" spans="3:26" x14ac:dyDescent="0.2">
      <c r="X23" s="6">
        <v>-2.83</v>
      </c>
      <c r="Y23" s="7">
        <f t="shared" si="0"/>
        <v>7.2744393571412182E-3</v>
      </c>
      <c r="Z23" s="7" t="str">
        <f t="shared" si="1"/>
        <v/>
      </c>
    </row>
    <row r="24" spans="3:26" x14ac:dyDescent="0.2">
      <c r="X24" s="6">
        <v>-2.82</v>
      </c>
      <c r="Y24" s="7">
        <f t="shared" si="0"/>
        <v>7.4828725257805638E-3</v>
      </c>
      <c r="Z24" s="7" t="str">
        <f t="shared" si="1"/>
        <v/>
      </c>
    </row>
    <row r="25" spans="3:26" x14ac:dyDescent="0.2">
      <c r="X25" s="6">
        <v>-2.81</v>
      </c>
      <c r="Y25" s="7">
        <f t="shared" si="0"/>
        <v>7.6965082022373218E-3</v>
      </c>
      <c r="Z25" s="7" t="str">
        <f t="shared" si="1"/>
        <v/>
      </c>
    </row>
    <row r="26" spans="3:26" x14ac:dyDescent="0.2">
      <c r="X26" s="6">
        <v>-2.8</v>
      </c>
      <c r="Y26" s="7">
        <f t="shared" si="0"/>
        <v>7.9154515829799686E-3</v>
      </c>
      <c r="Z26" s="7" t="str">
        <f t="shared" si="1"/>
        <v/>
      </c>
    </row>
    <row r="27" spans="3:26" x14ac:dyDescent="0.2">
      <c r="X27" s="6">
        <v>-2.79</v>
      </c>
      <c r="Y27" s="7">
        <f t="shared" si="0"/>
        <v>8.1398092475460215E-3</v>
      </c>
      <c r="Z27" s="7" t="str">
        <f t="shared" si="1"/>
        <v/>
      </c>
    </row>
    <row r="28" spans="3:26" x14ac:dyDescent="0.2">
      <c r="X28" s="6">
        <v>-2.78000000000001</v>
      </c>
      <c r="Y28" s="7">
        <f t="shared" si="0"/>
        <v>8.3696891546527954E-3</v>
      </c>
      <c r="Z28" s="7" t="str">
        <f t="shared" si="1"/>
        <v/>
      </c>
    </row>
    <row r="29" spans="3:26" x14ac:dyDescent="0.2">
      <c r="X29" s="6">
        <v>-2.77</v>
      </c>
      <c r="Y29" s="7">
        <f t="shared" si="0"/>
        <v>8.6052006374996715E-3</v>
      </c>
      <c r="Z29" s="7" t="str">
        <f t="shared" si="1"/>
        <v/>
      </c>
    </row>
    <row r="30" spans="3:26" x14ac:dyDescent="0.2">
      <c r="X30" s="6">
        <v>-2.76000000000001</v>
      </c>
      <c r="Y30" s="7">
        <f t="shared" si="0"/>
        <v>8.84645439823698E-3</v>
      </c>
      <c r="Z30" s="7" t="str">
        <f t="shared" si="1"/>
        <v/>
      </c>
    </row>
    <row r="31" spans="3:26" x14ac:dyDescent="0.2">
      <c r="X31" s="6">
        <v>-2.75</v>
      </c>
      <c r="Y31" s="7">
        <f t="shared" si="0"/>
        <v>9.0935625015910529E-3</v>
      </c>
      <c r="Z31" s="7" t="str">
        <f t="shared" si="1"/>
        <v/>
      </c>
    </row>
    <row r="32" spans="3:26" x14ac:dyDescent="0.2">
      <c r="X32" s="6">
        <v>-2.74000000000001</v>
      </c>
      <c r="Y32" s="7">
        <f t="shared" si="0"/>
        <v>9.3466383676120302E-3</v>
      </c>
      <c r="Z32" s="7" t="str">
        <f t="shared" si="1"/>
        <v/>
      </c>
    </row>
    <row r="33" spans="24:26" x14ac:dyDescent="0.2">
      <c r="X33" s="6">
        <v>-2.7300000000000102</v>
      </c>
      <c r="Y33" s="7">
        <f t="shared" si="0"/>
        <v>9.6057967635393184E-3</v>
      </c>
      <c r="Z33" s="7" t="str">
        <f t="shared" si="1"/>
        <v/>
      </c>
    </row>
    <row r="34" spans="24:26" x14ac:dyDescent="0.2">
      <c r="X34" s="6">
        <v>-2.72000000000001</v>
      </c>
      <c r="Y34" s="7">
        <f t="shared" si="0"/>
        <v>9.8711537947508716E-3</v>
      </c>
      <c r="Z34" s="7" t="str">
        <f t="shared" si="1"/>
        <v/>
      </c>
    </row>
    <row r="35" spans="24:26" x14ac:dyDescent="0.2">
      <c r="X35" s="6">
        <v>-2.7100000000000102</v>
      </c>
      <c r="Y35" s="7">
        <f t="shared" si="0"/>
        <v>1.0142826894786797E-2</v>
      </c>
      <c r="Z35" s="7" t="str">
        <f t="shared" si="1"/>
        <v/>
      </c>
    </row>
    <row r="36" spans="24:26" x14ac:dyDescent="0.2">
      <c r="X36" s="6">
        <v>-2.7000000000000099</v>
      </c>
      <c r="Y36" s="7">
        <f t="shared" si="0"/>
        <v>1.0420934814422318E-2</v>
      </c>
      <c r="Z36" s="7" t="str">
        <f t="shared" si="1"/>
        <v/>
      </c>
    </row>
    <row r="37" spans="24:26" x14ac:dyDescent="0.2">
      <c r="X37" s="6">
        <v>-2.6900000000000102</v>
      </c>
      <c r="Y37" s="7">
        <f t="shared" si="0"/>
        <v>1.0705597609771892E-2</v>
      </c>
      <c r="Z37" s="7" t="str">
        <f t="shared" si="1"/>
        <v/>
      </c>
    </row>
    <row r="38" spans="24:26" x14ac:dyDescent="0.2">
      <c r="X38" s="6">
        <v>-2.6800000000000099</v>
      </c>
      <c r="Y38" s="7">
        <f t="shared" si="0"/>
        <v>1.0996936629405284E-2</v>
      </c>
      <c r="Z38" s="7" t="str">
        <f t="shared" si="1"/>
        <v/>
      </c>
    </row>
    <row r="39" spans="24:26" x14ac:dyDescent="0.2">
      <c r="X39" s="6">
        <v>-2.6700000000000101</v>
      </c>
      <c r="Y39" s="7">
        <f t="shared" si="0"/>
        <v>1.129507450045583E-2</v>
      </c>
      <c r="Z39" s="7" t="str">
        <f t="shared" si="1"/>
        <v/>
      </c>
    </row>
    <row r="40" spans="24:26" x14ac:dyDescent="0.2">
      <c r="X40" s="6">
        <v>-2.6600000000000099</v>
      </c>
      <c r="Y40" s="7">
        <f t="shared" si="0"/>
        <v>1.1600135113702259E-2</v>
      </c>
      <c r="Z40" s="7" t="str">
        <f t="shared" si="1"/>
        <v/>
      </c>
    </row>
    <row r="41" spans="24:26" x14ac:dyDescent="0.2">
      <c r="X41" s="6">
        <v>-2.6500000000000101</v>
      </c>
      <c r="Y41" s="7">
        <f t="shared" si="0"/>
        <v>1.1912243607604862E-2</v>
      </c>
      <c r="Z41" s="7" t="str">
        <f t="shared" si="1"/>
        <v/>
      </c>
    </row>
    <row r="42" spans="24:26" x14ac:dyDescent="0.2">
      <c r="X42" s="6">
        <v>-2.6400000000000099</v>
      </c>
      <c r="Y42" s="7">
        <f t="shared" si="0"/>
        <v>1.2231526351277656E-2</v>
      </c>
      <c r="Z42" s="7" t="str">
        <f t="shared" si="1"/>
        <v/>
      </c>
    </row>
    <row r="43" spans="24:26" x14ac:dyDescent="0.2">
      <c r="X43" s="6">
        <v>-2.6300000000000101</v>
      </c>
      <c r="Y43" s="7">
        <f t="shared" si="0"/>
        <v>1.2558110926377871E-2</v>
      </c>
      <c r="Z43" s="7" t="str">
        <f t="shared" si="1"/>
        <v/>
      </c>
    </row>
    <row r="44" spans="24:26" x14ac:dyDescent="0.2">
      <c r="X44" s="6">
        <v>-2.6200000000000099</v>
      </c>
      <c r="Y44" s="7">
        <f t="shared" si="0"/>
        <v>1.2892126107894976E-2</v>
      </c>
      <c r="Z44" s="7" t="str">
        <f t="shared" si="1"/>
        <v/>
      </c>
    </row>
    <row r="45" spans="24:26" x14ac:dyDescent="0.2">
      <c r="X45" s="6">
        <v>-2.6100000000000101</v>
      </c>
      <c r="Y45" s="7">
        <f t="shared" si="0"/>
        <v>1.323370184382102E-2</v>
      </c>
      <c r="Z45" s="7" t="str">
        <f t="shared" si="1"/>
        <v/>
      </c>
    </row>
    <row r="46" spans="24:26" x14ac:dyDescent="0.2">
      <c r="X46" s="6">
        <v>-2.6000000000000099</v>
      </c>
      <c r="Y46" s="7">
        <f t="shared" si="0"/>
        <v>1.3582969233685271E-2</v>
      </c>
      <c r="Z46" s="7" t="str">
        <f t="shared" si="1"/>
        <v/>
      </c>
    </row>
    <row r="47" spans="24:26" x14ac:dyDescent="0.2">
      <c r="X47" s="6">
        <v>-2.5900000000000101</v>
      </c>
      <c r="Y47" s="7">
        <f t="shared" si="0"/>
        <v>1.3940060505935452E-2</v>
      </c>
      <c r="Z47" s="7" t="str">
        <f t="shared" si="1"/>
        <v/>
      </c>
    </row>
    <row r="48" spans="24:26" x14ac:dyDescent="0.2">
      <c r="X48" s="6">
        <v>-2.5800000000000098</v>
      </c>
      <c r="Y48" s="7">
        <f t="shared" si="0"/>
        <v>1.4305108994149328E-2</v>
      </c>
      <c r="Z48" s="7" t="str">
        <f t="shared" si="1"/>
        <v/>
      </c>
    </row>
    <row r="49" spans="24:26" x14ac:dyDescent="0.2">
      <c r="X49" s="6">
        <v>-2.5700000000000101</v>
      </c>
      <c r="Y49" s="7">
        <f t="shared" si="0"/>
        <v>1.4678249112059659E-2</v>
      </c>
      <c r="Z49" s="7" t="str">
        <f t="shared" si="1"/>
        <v/>
      </c>
    </row>
    <row r="50" spans="24:26" x14ac:dyDescent="0.2">
      <c r="X50" s="6">
        <v>-2.5600000000000098</v>
      </c>
      <c r="Y50" s="7">
        <f t="shared" si="0"/>
        <v>1.5059616327377075E-2</v>
      </c>
      <c r="Z50" s="7" t="str">
        <f t="shared" si="1"/>
        <v/>
      </c>
    </row>
    <row r="51" spans="24:26" x14ac:dyDescent="0.2">
      <c r="X51" s="6">
        <v>-2.55000000000001</v>
      </c>
      <c r="Y51" s="7">
        <f t="shared" si="0"/>
        <v>1.5449347134394779E-2</v>
      </c>
      <c r="Z51" s="7" t="str">
        <f t="shared" si="1"/>
        <v/>
      </c>
    </row>
    <row r="52" spans="24:26" x14ac:dyDescent="0.2">
      <c r="X52" s="6">
        <v>-2.5400000000000098</v>
      </c>
      <c r="Y52" s="7">
        <f t="shared" si="0"/>
        <v>1.5847579025360423E-2</v>
      </c>
      <c r="Z52" s="7" t="str">
        <f t="shared" si="1"/>
        <v/>
      </c>
    </row>
    <row r="53" spans="24:26" x14ac:dyDescent="0.2">
      <c r="X53" s="6">
        <v>-2.53000000000001</v>
      </c>
      <c r="Y53" s="7">
        <f t="shared" si="0"/>
        <v>1.6254450460600086E-2</v>
      </c>
      <c r="Z53" s="7" t="str">
        <f t="shared" si="1"/>
        <v/>
      </c>
    </row>
    <row r="54" spans="24:26" x14ac:dyDescent="0.2">
      <c r="X54" s="6">
        <v>-2.5200000000000098</v>
      </c>
      <c r="Y54" s="7">
        <f t="shared" si="0"/>
        <v>1.6670100837380651E-2</v>
      </c>
      <c r="Z54" s="7" t="str">
        <f t="shared" si="1"/>
        <v/>
      </c>
    </row>
    <row r="55" spans="24:26" x14ac:dyDescent="0.2">
      <c r="X55" s="6">
        <v>-2.51000000000001</v>
      </c>
      <c r="Y55" s="7">
        <f t="shared" si="0"/>
        <v>1.7094670457496512E-2</v>
      </c>
      <c r="Z55" s="7" t="str">
        <f t="shared" si="1"/>
        <v/>
      </c>
    </row>
    <row r="56" spans="24:26" x14ac:dyDescent="0.2">
      <c r="X56" s="6">
        <v>-2.5000000000000102</v>
      </c>
      <c r="Y56" s="7">
        <f t="shared" si="0"/>
        <v>1.7528300493568086E-2</v>
      </c>
      <c r="Z56" s="7" t="str">
        <f t="shared" si="1"/>
        <v/>
      </c>
    </row>
    <row r="57" spans="24:26" x14ac:dyDescent="0.2">
      <c r="X57" s="6">
        <v>-2.49000000000001</v>
      </c>
      <c r="Y57" s="7">
        <f t="shared" si="0"/>
        <v>1.7971132954039192E-2</v>
      </c>
      <c r="Z57" s="7" t="str">
        <f t="shared" si="1"/>
        <v/>
      </c>
    </row>
    <row r="58" spans="24:26" x14ac:dyDescent="0.2">
      <c r="X58" s="6">
        <v>-2.4800000000000102</v>
      </c>
      <c r="Y58" s="7">
        <f t="shared" si="0"/>
        <v>1.842331064686158E-2</v>
      </c>
      <c r="Z58" s="7" t="str">
        <f t="shared" si="1"/>
        <v/>
      </c>
    </row>
    <row r="59" spans="24:26" x14ac:dyDescent="0.2">
      <c r="X59" s="6">
        <v>-2.47000000000001</v>
      </c>
      <c r="Y59" s="7">
        <f t="shared" si="0"/>
        <v>1.8884977141855712E-2</v>
      </c>
      <c r="Z59" s="7" t="str">
        <f t="shared" si="1"/>
        <v/>
      </c>
    </row>
    <row r="60" spans="24:26" x14ac:dyDescent="0.2">
      <c r="X60" s="6">
        <v>-2.4600000000000102</v>
      </c>
      <c r="Y60" s="7">
        <f t="shared" si="0"/>
        <v>1.9356276731736472E-2</v>
      </c>
      <c r="Z60" s="7" t="str">
        <f t="shared" si="1"/>
        <v/>
      </c>
    </row>
    <row r="61" spans="24:26" x14ac:dyDescent="0.2">
      <c r="X61" s="6">
        <v>-2.4500000000000099</v>
      </c>
      <c r="Y61" s="7">
        <f t="shared" si="0"/>
        <v>1.9837354391794845E-2</v>
      </c>
      <c r="Z61" s="7" t="str">
        <f t="shared" si="1"/>
        <v/>
      </c>
    </row>
    <row r="62" spans="24:26" x14ac:dyDescent="0.2">
      <c r="X62" s="6">
        <v>-2.4400000000000102</v>
      </c>
      <c r="Y62" s="7">
        <f t="shared" si="0"/>
        <v>2.0328355738225331E-2</v>
      </c>
      <c r="Z62" s="7" t="str">
        <f t="shared" si="1"/>
        <v/>
      </c>
    </row>
    <row r="63" spans="24:26" x14ac:dyDescent="0.2">
      <c r="X63" s="6">
        <v>-2.4300000000000099</v>
      </c>
      <c r="Y63" s="7">
        <f t="shared" si="0"/>
        <v>2.0829426985091687E-2</v>
      </c>
      <c r="Z63" s="7" t="str">
        <f t="shared" si="1"/>
        <v/>
      </c>
    </row>
    <row r="64" spans="24:26" x14ac:dyDescent="0.2">
      <c r="X64" s="6">
        <v>-2.4200000000000101</v>
      </c>
      <c r="Y64" s="7">
        <f t="shared" si="0"/>
        <v>2.1340714899922262E-2</v>
      </c>
      <c r="Z64" s="7" t="str">
        <f t="shared" si="1"/>
        <v/>
      </c>
    </row>
    <row r="65" spans="24:26" x14ac:dyDescent="0.2">
      <c r="X65" s="6">
        <v>-2.4100000000000099</v>
      </c>
      <c r="Y65" s="7">
        <f t="shared" si="0"/>
        <v>2.186236675792887E-2</v>
      </c>
      <c r="Z65" s="7" t="str">
        <f t="shared" si="1"/>
        <v/>
      </c>
    </row>
    <row r="66" spans="24:26" x14ac:dyDescent="0.2">
      <c r="X66" s="6">
        <v>-2.4000000000000101</v>
      </c>
      <c r="Y66" s="7">
        <f t="shared" si="0"/>
        <v>2.2394530294842355E-2</v>
      </c>
      <c r="Z66" s="7" t="str">
        <f t="shared" si="1"/>
        <v/>
      </c>
    </row>
    <row r="67" spans="24:26" x14ac:dyDescent="0.2">
      <c r="X67" s="6">
        <v>-2.3900000000000099</v>
      </c>
      <c r="Y67" s="7">
        <f t="shared" si="0"/>
        <v>2.2937353658360152E-2</v>
      </c>
      <c r="Z67" s="7" t="str">
        <f t="shared" si="1"/>
        <v/>
      </c>
    </row>
    <row r="68" spans="24:26" x14ac:dyDescent="0.2">
      <c r="X68" s="6">
        <v>-2.3800000000000101</v>
      </c>
      <c r="Y68" s="7">
        <f t="shared" si="0"/>
        <v>2.3490985358200791E-2</v>
      </c>
      <c r="Z68" s="7" t="str">
        <f t="shared" si="1"/>
        <v/>
      </c>
    </row>
    <row r="69" spans="24:26" x14ac:dyDescent="0.2">
      <c r="X69" s="6">
        <v>-2.3700000000000099</v>
      </c>
      <c r="Y69" s="7">
        <f t="shared" si="0"/>
        <v>2.4055574214762416E-2</v>
      </c>
      <c r="Z69" s="7" t="str">
        <f t="shared" si="1"/>
        <v/>
      </c>
    </row>
    <row r="70" spans="24:26" x14ac:dyDescent="0.2">
      <c r="X70" s="6">
        <v>-2.3600000000000101</v>
      </c>
      <c r="Y70" s="7">
        <f t="shared" si="0"/>
        <v>2.4631269306381917E-2</v>
      </c>
      <c r="Z70" s="7" t="str">
        <f t="shared" si="1"/>
        <v/>
      </c>
    </row>
    <row r="71" spans="24:26" x14ac:dyDescent="0.2">
      <c r="X71" s="6">
        <v>-2.3500000000000099</v>
      </c>
      <c r="Y71" s="7">
        <f t="shared" ref="Y71:Y134" si="2">IF(X71&lt;$D$8,NORMDIST(X71,0,1,0),"")</f>
        <v>2.5218219915193813E-2</v>
      </c>
      <c r="Z71" s="7" t="str">
        <f t="shared" ref="Z71:Z134" si="3">IF(X71&gt;=$D$8,NORMDIST(X71,0,1,0),"")</f>
        <v/>
      </c>
    </row>
    <row r="72" spans="24:26" x14ac:dyDescent="0.2">
      <c r="X72" s="6">
        <v>-2.3400000000000101</v>
      </c>
      <c r="Y72" s="7">
        <f t="shared" si="2"/>
        <v>2.5816575471587076E-2</v>
      </c>
      <c r="Z72" s="7" t="str">
        <f t="shared" si="3"/>
        <v/>
      </c>
    </row>
    <row r="73" spans="24:26" x14ac:dyDescent="0.2">
      <c r="X73" s="6">
        <v>-2.3300000000000098</v>
      </c>
      <c r="Y73" s="7">
        <f t="shared" si="2"/>
        <v>2.6426485497261124E-2</v>
      </c>
      <c r="Z73" s="7" t="str">
        <f t="shared" si="3"/>
        <v/>
      </c>
    </row>
    <row r="74" spans="24:26" x14ac:dyDescent="0.2">
      <c r="X74" s="6">
        <v>-2.3200000000000101</v>
      </c>
      <c r="Y74" s="7">
        <f t="shared" si="2"/>
        <v>2.7048099546881147E-2</v>
      </c>
      <c r="Z74" s="7" t="str">
        <f t="shared" si="3"/>
        <v/>
      </c>
    </row>
    <row r="75" spans="24:26" x14ac:dyDescent="0.2">
      <c r="X75" s="6">
        <v>-2.31000000000002</v>
      </c>
      <c r="Y75" s="7">
        <f t="shared" si="2"/>
        <v>2.7681567148335293E-2</v>
      </c>
      <c r="Z75" s="7" t="str">
        <f t="shared" si="3"/>
        <v/>
      </c>
    </row>
    <row r="76" spans="24:26" x14ac:dyDescent="0.2">
      <c r="X76" s="6">
        <v>-2.30000000000001</v>
      </c>
      <c r="Y76" s="7">
        <f t="shared" si="2"/>
        <v>2.8327037741600516E-2</v>
      </c>
      <c r="Z76" s="7" t="str">
        <f t="shared" si="3"/>
        <v/>
      </c>
    </row>
    <row r="77" spans="24:26" x14ac:dyDescent="0.2">
      <c r="X77" s="6">
        <v>-2.29000000000002</v>
      </c>
      <c r="Y77" s="7">
        <f t="shared" si="2"/>
        <v>2.898466061620809E-2</v>
      </c>
      <c r="Z77" s="7" t="str">
        <f t="shared" si="3"/>
        <v/>
      </c>
    </row>
    <row r="78" spans="24:26" x14ac:dyDescent="0.2">
      <c r="X78" s="6">
        <v>-2.28000000000001</v>
      </c>
      <c r="Y78" s="7">
        <f t="shared" si="2"/>
        <v>2.9654584847340591E-2</v>
      </c>
      <c r="Z78" s="7" t="str">
        <f t="shared" si="3"/>
        <v/>
      </c>
    </row>
    <row r="79" spans="24:26" x14ac:dyDescent="0.2">
      <c r="X79" s="6">
        <v>-2.27000000000002</v>
      </c>
      <c r="Y79" s="7">
        <f t="shared" si="2"/>
        <v>3.0336959230530265E-2</v>
      </c>
      <c r="Z79" s="7" t="str">
        <f t="shared" si="3"/>
        <v/>
      </c>
    </row>
    <row r="80" spans="24:26" x14ac:dyDescent="0.2">
      <c r="X80" s="6">
        <v>-2.2600000000000202</v>
      </c>
      <c r="Y80" s="7">
        <f t="shared" si="2"/>
        <v>3.1031932215006844E-2</v>
      </c>
      <c r="Z80" s="7" t="str">
        <f t="shared" si="3"/>
        <v/>
      </c>
    </row>
    <row r="81" spans="24:26" x14ac:dyDescent="0.2">
      <c r="X81" s="6">
        <v>-2.25000000000002</v>
      </c>
      <c r="Y81" s="7">
        <f t="shared" si="2"/>
        <v>3.1739651835665995E-2</v>
      </c>
      <c r="Z81" s="7" t="str">
        <f t="shared" si="3"/>
        <v/>
      </c>
    </row>
    <row r="82" spans="24:26" x14ac:dyDescent="0.2">
      <c r="X82" s="6">
        <v>-2.2400000000000202</v>
      </c>
      <c r="Y82" s="7">
        <f t="shared" si="2"/>
        <v>3.2460265643695987E-2</v>
      </c>
      <c r="Z82" s="7" t="str">
        <f t="shared" si="3"/>
        <v/>
      </c>
    </row>
    <row r="83" spans="24:26" x14ac:dyDescent="0.2">
      <c r="X83" s="6">
        <v>-2.23000000000002</v>
      </c>
      <c r="Y83" s="7">
        <f t="shared" si="2"/>
        <v>3.3193920635859644E-2</v>
      </c>
      <c r="Z83" s="7" t="str">
        <f t="shared" si="3"/>
        <v/>
      </c>
    </row>
    <row r="84" spans="24:26" x14ac:dyDescent="0.2">
      <c r="X84" s="6">
        <v>-2.2200000000000202</v>
      </c>
      <c r="Y84" s="7">
        <f t="shared" si="2"/>
        <v>3.3940763182447674E-2</v>
      </c>
      <c r="Z84" s="7" t="str">
        <f t="shared" si="3"/>
        <v/>
      </c>
    </row>
    <row r="85" spans="24:26" x14ac:dyDescent="0.2">
      <c r="X85" s="6">
        <v>-2.2100000000000199</v>
      </c>
      <c r="Y85" s="7">
        <f t="shared" si="2"/>
        <v>3.47009389539173E-2</v>
      </c>
      <c r="Z85" s="7" t="str">
        <f t="shared" si="3"/>
        <v/>
      </c>
    </row>
    <row r="86" spans="24:26" x14ac:dyDescent="0.2">
      <c r="X86" s="6">
        <v>-2.2000000000000202</v>
      </c>
      <c r="Y86" s="7">
        <f t="shared" si="2"/>
        <v>3.5474592846229863E-2</v>
      </c>
      <c r="Z86" s="7" t="str">
        <f t="shared" si="3"/>
        <v/>
      </c>
    </row>
    <row r="87" spans="24:26" x14ac:dyDescent="0.2">
      <c r="X87" s="6">
        <v>-2.1900000000000199</v>
      </c>
      <c r="Y87" s="7">
        <f t="shared" si="2"/>
        <v>3.6261868904904647E-2</v>
      </c>
      <c r="Z87" s="7" t="str">
        <f t="shared" si="3"/>
        <v/>
      </c>
    </row>
    <row r="88" spans="24:26" x14ac:dyDescent="0.2">
      <c r="X88" s="6">
        <v>-2.1800000000000201</v>
      </c>
      <c r="Y88" s="7">
        <f t="shared" si="2"/>
        <v>3.7062910247804857E-2</v>
      </c>
      <c r="Z88" s="7" t="str">
        <f t="shared" si="3"/>
        <v/>
      </c>
    </row>
    <row r="89" spans="24:26" x14ac:dyDescent="0.2">
      <c r="X89" s="6">
        <v>-2.1700000000000199</v>
      </c>
      <c r="Y89" s="7">
        <f t="shared" si="2"/>
        <v>3.7877858986675846E-2</v>
      </c>
      <c r="Z89" s="7" t="str">
        <f t="shared" si="3"/>
        <v/>
      </c>
    </row>
    <row r="90" spans="24:26" x14ac:dyDescent="0.2">
      <c r="X90" s="6">
        <v>-2.1600000000000201</v>
      </c>
      <c r="Y90" s="7">
        <f t="shared" si="2"/>
        <v>3.8706856147453943E-2</v>
      </c>
      <c r="Z90" s="7" t="str">
        <f t="shared" si="3"/>
        <v/>
      </c>
    </row>
    <row r="91" spans="24:26" x14ac:dyDescent="0.2">
      <c r="X91" s="6">
        <v>-2.1500000000000199</v>
      </c>
      <c r="Y91" s="7">
        <f t="shared" si="2"/>
        <v>3.955004158936852E-2</v>
      </c>
      <c r="Z91" s="7" t="str">
        <f t="shared" si="3"/>
        <v/>
      </c>
    </row>
    <row r="92" spans="24:26" x14ac:dyDescent="0.2">
      <c r="X92" s="6">
        <v>-2.1400000000000201</v>
      </c>
      <c r="Y92" s="7">
        <f t="shared" si="2"/>
        <v>4.0407553922858566E-2</v>
      </c>
      <c r="Z92" s="7" t="str">
        <f t="shared" si="3"/>
        <v/>
      </c>
    </row>
    <row r="93" spans="24:26" x14ac:dyDescent="0.2">
      <c r="X93" s="6">
        <v>-2.1300000000000199</v>
      </c>
      <c r="Y93" s="7">
        <f t="shared" si="2"/>
        <v>4.1279530426328662E-2</v>
      </c>
      <c r="Z93" s="7" t="str">
        <f t="shared" si="3"/>
        <v/>
      </c>
    </row>
    <row r="94" spans="24:26" x14ac:dyDescent="0.2">
      <c r="X94" s="6">
        <v>-2.1200000000000201</v>
      </c>
      <c r="Y94" s="7">
        <f t="shared" si="2"/>
        <v>4.2166106961768528E-2</v>
      </c>
      <c r="Z94" s="7" t="str">
        <f t="shared" si="3"/>
        <v/>
      </c>
    </row>
    <row r="95" spans="24:26" x14ac:dyDescent="0.2">
      <c r="X95" s="6">
        <v>-2.1100000000000199</v>
      </c>
      <c r="Y95" s="7">
        <f t="shared" si="2"/>
        <v>4.3067417889263923E-2</v>
      </c>
      <c r="Z95" s="7" t="str">
        <f t="shared" si="3"/>
        <v/>
      </c>
    </row>
    <row r="96" spans="24:26" x14ac:dyDescent="0.2">
      <c r="X96" s="6">
        <v>-2.1000000000000201</v>
      </c>
      <c r="Y96" s="7">
        <f t="shared" si="2"/>
        <v>4.3983595980425338E-2</v>
      </c>
      <c r="Z96" s="7" t="str">
        <f t="shared" si="3"/>
        <v/>
      </c>
    </row>
    <row r="97" spans="24:26" x14ac:dyDescent="0.2">
      <c r="X97" s="6">
        <v>-2.0900000000000198</v>
      </c>
      <c r="Y97" s="7">
        <f t="shared" si="2"/>
        <v>4.4914772330765219E-2</v>
      </c>
      <c r="Z97" s="7" t="str">
        <f t="shared" si="3"/>
        <v/>
      </c>
    </row>
    <row r="98" spans="24:26" x14ac:dyDescent="0.2">
      <c r="X98" s="6">
        <v>-2.0800000000000201</v>
      </c>
      <c r="Y98" s="7">
        <f t="shared" si="2"/>
        <v>4.5861076271052993E-2</v>
      </c>
      <c r="Z98" s="7" t="str">
        <f t="shared" si="3"/>
        <v/>
      </c>
    </row>
    <row r="99" spans="24:26" x14ac:dyDescent="0.2">
      <c r="X99" s="6">
        <v>-2.0700000000000198</v>
      </c>
      <c r="Y99" s="7">
        <f t="shared" si="2"/>
        <v>4.6822635277681234E-2</v>
      </c>
      <c r="Z99" s="7" t="str">
        <f t="shared" si="3"/>
        <v/>
      </c>
    </row>
    <row r="100" spans="24:26" x14ac:dyDescent="0.2">
      <c r="X100" s="6">
        <v>-2.06000000000002</v>
      </c>
      <c r="Y100" s="7">
        <f t="shared" si="2"/>
        <v>4.7799574882075056E-2</v>
      </c>
      <c r="Z100" s="7" t="str">
        <f t="shared" si="3"/>
        <v/>
      </c>
    </row>
    <row r="101" spans="24:26" x14ac:dyDescent="0.2">
      <c r="X101" s="6">
        <v>-2.0500000000000198</v>
      </c>
      <c r="Y101" s="7">
        <f t="shared" si="2"/>
        <v>4.8792018579180772E-2</v>
      </c>
      <c r="Z101" s="7" t="str">
        <f t="shared" si="3"/>
        <v/>
      </c>
    </row>
    <row r="102" spans="24:26" x14ac:dyDescent="0.2">
      <c r="X102" s="6">
        <v>-2.04000000000002</v>
      </c>
      <c r="Y102" s="7">
        <f t="shared" si="2"/>
        <v>4.9800087735068735E-2</v>
      </c>
      <c r="Z102" s="7" t="str">
        <f t="shared" si="3"/>
        <v/>
      </c>
    </row>
    <row r="103" spans="24:26" x14ac:dyDescent="0.2">
      <c r="X103" s="6">
        <v>-2.0300000000000198</v>
      </c>
      <c r="Y103" s="7">
        <f t="shared" si="2"/>
        <v>5.0823901493689122E-2</v>
      </c>
      <c r="Z103" s="7" t="str">
        <f t="shared" si="3"/>
        <v/>
      </c>
    </row>
    <row r="104" spans="24:26" x14ac:dyDescent="0.2">
      <c r="X104" s="6">
        <v>-2.02000000000002</v>
      </c>
      <c r="Y104" s="7">
        <f t="shared" si="2"/>
        <v>5.1863576682818463E-2</v>
      </c>
      <c r="Z104" s="7" t="str">
        <f t="shared" si="3"/>
        <v/>
      </c>
    </row>
    <row r="105" spans="24:26" x14ac:dyDescent="0.2">
      <c r="X105" s="6">
        <v>-2.0100000000000202</v>
      </c>
      <c r="Y105" s="7">
        <f t="shared" si="2"/>
        <v>5.2919227719238134E-2</v>
      </c>
      <c r="Z105" s="7" t="str">
        <f t="shared" si="3"/>
        <v/>
      </c>
    </row>
    <row r="106" spans="24:26" x14ac:dyDescent="0.2">
      <c r="X106" s="6">
        <v>-2.00000000000002</v>
      </c>
      <c r="Y106" s="7">
        <f t="shared" si="2"/>
        <v>5.3990966513185898E-2</v>
      </c>
      <c r="Z106" s="7" t="str">
        <f t="shared" si="3"/>
        <v/>
      </c>
    </row>
    <row r="107" spans="24:26" x14ac:dyDescent="0.2">
      <c r="X107" s="6">
        <v>-1.99000000000002</v>
      </c>
      <c r="Y107" s="7">
        <f t="shared" si="2"/>
        <v>5.5078902372123581E-2</v>
      </c>
      <c r="Z107" s="7" t="str">
        <f t="shared" si="3"/>
        <v/>
      </c>
    </row>
    <row r="108" spans="24:26" x14ac:dyDescent="0.2">
      <c r="X108" s="6">
        <v>-1.98000000000002</v>
      </c>
      <c r="Y108" s="7">
        <f t="shared" si="2"/>
        <v>5.6183141903865821E-2</v>
      </c>
      <c r="Z108" s="7" t="str">
        <f t="shared" si="3"/>
        <v/>
      </c>
    </row>
    <row r="109" spans="24:26" x14ac:dyDescent="0.2">
      <c r="X109" s="6">
        <v>-1.97000000000002</v>
      </c>
      <c r="Y109" s="7">
        <f t="shared" si="2"/>
        <v>5.7303788919114883E-2</v>
      </c>
      <c r="Z109" s="7" t="str">
        <f t="shared" si="3"/>
        <v/>
      </c>
    </row>
    <row r="110" spans="24:26" x14ac:dyDescent="0.2">
      <c r="X110" s="6">
        <v>-1.9600000000000199</v>
      </c>
      <c r="Y110" s="7">
        <f t="shared" si="2"/>
        <v>5.844094433344918E-2</v>
      </c>
      <c r="Z110" s="7" t="str">
        <f t="shared" si="3"/>
        <v/>
      </c>
    </row>
    <row r="111" spans="24:26" x14ac:dyDescent="0.2">
      <c r="X111" s="6">
        <v>-1.9500000000000199</v>
      </c>
      <c r="Y111" s="7">
        <f t="shared" si="2"/>
        <v>5.9594706068813751E-2</v>
      </c>
      <c r="Z111" s="7" t="str">
        <f t="shared" si="3"/>
        <v/>
      </c>
    </row>
    <row r="112" spans="24:26" x14ac:dyDescent="0.2">
      <c r="X112" s="6">
        <v>-1.9400000000000199</v>
      </c>
      <c r="Y112" s="7">
        <f t="shared" si="2"/>
        <v>6.0765168954562424E-2</v>
      </c>
      <c r="Z112" s="7" t="str">
        <f t="shared" si="3"/>
        <v/>
      </c>
    </row>
    <row r="113" spans="24:26" x14ac:dyDescent="0.2">
      <c r="X113" s="6">
        <v>-1.9300000000000199</v>
      </c>
      <c r="Y113" s="7">
        <f t="shared" si="2"/>
        <v>6.1952424628102791E-2</v>
      </c>
      <c r="Z113" s="7" t="str">
        <f t="shared" si="3"/>
        <v/>
      </c>
    </row>
    <row r="114" spans="24:26" x14ac:dyDescent="0.2">
      <c r="X114" s="6">
        <v>-1.9200000000000199</v>
      </c>
      <c r="Y114" s="7">
        <f t="shared" si="2"/>
        <v>6.315656143519624E-2</v>
      </c>
      <c r="Z114" s="7" t="str">
        <f t="shared" si="3"/>
        <v/>
      </c>
    </row>
    <row r="115" spans="24:26" x14ac:dyDescent="0.2">
      <c r="X115" s="6">
        <v>-1.9100000000000199</v>
      </c>
      <c r="Y115" s="7">
        <f t="shared" si="2"/>
        <v>6.4377664329966902E-2</v>
      </c>
      <c r="Z115" s="7" t="str">
        <f t="shared" si="3"/>
        <v/>
      </c>
    </row>
    <row r="116" spans="24:26" x14ac:dyDescent="0.2">
      <c r="X116" s="6">
        <v>-1.9000000000000199</v>
      </c>
      <c r="Y116" s="7">
        <f t="shared" si="2"/>
        <v>6.5615814774674111E-2</v>
      </c>
      <c r="Z116" s="7" t="str">
        <f t="shared" si="3"/>
        <v/>
      </c>
    </row>
    <row r="117" spans="24:26" x14ac:dyDescent="0.2">
      <c r="X117" s="6">
        <v>-1.8900000000000201</v>
      </c>
      <c r="Y117" s="7">
        <f t="shared" si="2"/>
        <v>6.6871090639304603E-2</v>
      </c>
      <c r="Z117" s="7" t="str">
        <f t="shared" si="3"/>
        <v/>
      </c>
    </row>
    <row r="118" spans="24:26" x14ac:dyDescent="0.2">
      <c r="X118" s="6">
        <v>-1.8800000000000201</v>
      </c>
      <c r="Y118" s="7">
        <f t="shared" si="2"/>
        <v>6.8143566101041997E-2</v>
      </c>
      <c r="Z118" s="7" t="str">
        <f t="shared" si="3"/>
        <v/>
      </c>
    </row>
    <row r="119" spans="24:26" x14ac:dyDescent="0.2">
      <c r="X119" s="6">
        <v>-1.8700000000000201</v>
      </c>
      <c r="Y119" s="7">
        <f t="shared" si="2"/>
        <v>6.9433311543671591E-2</v>
      </c>
      <c r="Z119" s="7" t="str">
        <f t="shared" si="3"/>
        <v/>
      </c>
    </row>
    <row r="120" spans="24:26" x14ac:dyDescent="0.2">
      <c r="X120" s="6">
        <v>-1.8600000000000201</v>
      </c>
      <c r="Y120" s="7">
        <f t="shared" si="2"/>
        <v>7.0740393456980744E-2</v>
      </c>
      <c r="Z120" s="7" t="str">
        <f t="shared" si="3"/>
        <v/>
      </c>
    </row>
    <row r="121" spans="24:26" x14ac:dyDescent="0.2">
      <c r="X121" s="6">
        <v>-1.8500000000000201</v>
      </c>
      <c r="Y121" s="7">
        <f t="shared" si="2"/>
        <v>7.2064874336215307E-2</v>
      </c>
      <c r="Z121" s="7" t="str">
        <f t="shared" si="3"/>
        <v/>
      </c>
    </row>
    <row r="122" spans="24:26" x14ac:dyDescent="0.2">
      <c r="X122" s="6">
        <v>-1.8400000000000201</v>
      </c>
      <c r="Y122" s="7">
        <f t="shared" si="2"/>
        <v>7.3406812581654171E-2</v>
      </c>
      <c r="Z122" s="7" t="str">
        <f t="shared" si="3"/>
        <v/>
      </c>
    </row>
    <row r="123" spans="24:26" x14ac:dyDescent="0.2">
      <c r="X123" s="6">
        <v>-1.8300000000000201</v>
      </c>
      <c r="Y123" s="7">
        <f t="shared" si="2"/>
        <v>7.4766262398364883E-2</v>
      </c>
      <c r="Z123" s="7" t="str">
        <f t="shared" si="3"/>
        <v/>
      </c>
    </row>
    <row r="124" spans="24:26" x14ac:dyDescent="0.2">
      <c r="X124" s="6">
        <v>-1.82000000000003</v>
      </c>
      <c r="Y124" s="7">
        <f t="shared" si="2"/>
        <v>7.6143273696203148E-2</v>
      </c>
      <c r="Z124" s="7" t="str">
        <f t="shared" si="3"/>
        <v/>
      </c>
    </row>
    <row r="125" spans="24:26" x14ac:dyDescent="0.2">
      <c r="X125" s="6">
        <v>-1.81000000000003</v>
      </c>
      <c r="Y125" s="7">
        <f t="shared" si="2"/>
        <v>7.7537891990129768E-2</v>
      </c>
      <c r="Z125" s="7" t="str">
        <f t="shared" si="3"/>
        <v/>
      </c>
    </row>
    <row r="126" spans="24:26" x14ac:dyDescent="0.2">
      <c r="X126" s="6">
        <v>-1.80000000000003</v>
      </c>
      <c r="Y126" s="7">
        <f t="shared" si="2"/>
        <v>7.8950158300889889E-2</v>
      </c>
      <c r="Z126" s="7" t="str">
        <f t="shared" si="3"/>
        <v/>
      </c>
    </row>
    <row r="127" spans="24:26" x14ac:dyDescent="0.2">
      <c r="X127" s="6">
        <v>-1.79000000000003</v>
      </c>
      <c r="Y127" s="7">
        <f t="shared" si="2"/>
        <v>8.0380109056149854E-2</v>
      </c>
      <c r="Z127" s="7" t="str">
        <f t="shared" si="3"/>
        <v/>
      </c>
    </row>
    <row r="128" spans="24:26" x14ac:dyDescent="0.2">
      <c r="X128" s="6">
        <v>-1.78000000000003</v>
      </c>
      <c r="Y128" s="7">
        <f t="shared" si="2"/>
        <v>8.1827775992138446E-2</v>
      </c>
      <c r="Z128" s="7" t="str">
        <f t="shared" si="3"/>
        <v/>
      </c>
    </row>
    <row r="129" spans="24:26" x14ac:dyDescent="0.2">
      <c r="X129" s="6">
        <v>-1.77000000000003</v>
      </c>
      <c r="Y129" s="7">
        <f t="shared" si="2"/>
        <v>8.329318605587005E-2</v>
      </c>
      <c r="Z129" s="7" t="str">
        <f t="shared" si="3"/>
        <v/>
      </c>
    </row>
    <row r="130" spans="24:26" x14ac:dyDescent="0.2">
      <c r="X130" s="6">
        <v>-1.76000000000003</v>
      </c>
      <c r="Y130" s="7">
        <f t="shared" si="2"/>
        <v>8.4776361308017759E-2</v>
      </c>
      <c r="Z130" s="7" t="str">
        <f t="shared" si="3"/>
        <v/>
      </c>
    </row>
    <row r="131" spans="24:26" x14ac:dyDescent="0.2">
      <c r="X131" s="6">
        <v>-1.75000000000003</v>
      </c>
      <c r="Y131" s="7">
        <f t="shared" si="2"/>
        <v>8.6277318826506993E-2</v>
      </c>
      <c r="Z131" s="7" t="str">
        <f t="shared" si="3"/>
        <v/>
      </c>
    </row>
    <row r="132" spans="24:26" x14ac:dyDescent="0.2">
      <c r="X132" s="6">
        <v>-1.74000000000003</v>
      </c>
      <c r="Y132" s="7">
        <f t="shared" si="2"/>
        <v>8.7796070610901056E-2</v>
      </c>
      <c r="Z132" s="7" t="str">
        <f t="shared" si="3"/>
        <v/>
      </c>
    </row>
    <row r="133" spans="24:26" x14ac:dyDescent="0.2">
      <c r="X133" s="6">
        <v>-1.73000000000003</v>
      </c>
      <c r="Y133" s="7">
        <f t="shared" si="2"/>
        <v>8.9332623487650364E-2</v>
      </c>
      <c r="Z133" s="7" t="str">
        <f t="shared" si="3"/>
        <v/>
      </c>
    </row>
    <row r="134" spans="24:26" x14ac:dyDescent="0.2">
      <c r="X134" s="6">
        <v>-1.7200000000000299</v>
      </c>
      <c r="Y134" s="7">
        <f t="shared" si="2"/>
        <v>9.0886979016278166E-2</v>
      </c>
      <c r="Z134" s="7" t="str">
        <f t="shared" si="3"/>
        <v/>
      </c>
    </row>
    <row r="135" spans="24:26" x14ac:dyDescent="0.2">
      <c r="X135" s="6">
        <v>-1.7100000000000299</v>
      </c>
      <c r="Y135" s="7">
        <f t="shared" ref="Y135:Y198" si="4">IF(X135&lt;$D$8,NORMDIST(X135,0,1,0),"")</f>
        <v>9.2459133396575938E-2</v>
      </c>
      <c r="Z135" s="7" t="str">
        <f t="shared" ref="Z135:Z198" si="5">IF(X135&gt;=$D$8,NORMDIST(X135,0,1,0),"")</f>
        <v/>
      </c>
    </row>
    <row r="136" spans="24:26" x14ac:dyDescent="0.2">
      <c r="X136" s="6">
        <v>-1.7000000000000299</v>
      </c>
      <c r="Y136" s="7">
        <f t="shared" si="4"/>
        <v>9.4049077376882145E-2</v>
      </c>
      <c r="Z136" s="7" t="str">
        <f t="shared" si="5"/>
        <v/>
      </c>
    </row>
    <row r="137" spans="24:26" x14ac:dyDescent="0.2">
      <c r="X137" s="6">
        <v>-1.6900000000000299</v>
      </c>
      <c r="Y137" s="7">
        <f t="shared" si="4"/>
        <v>9.5656796163519159E-2</v>
      </c>
      <c r="Z137" s="7" t="str">
        <f t="shared" si="5"/>
        <v/>
      </c>
    </row>
    <row r="138" spans="24:26" x14ac:dyDescent="0.2">
      <c r="X138" s="6">
        <v>-1.6800000000000299</v>
      </c>
      <c r="Y138" s="7">
        <f t="shared" si="4"/>
        <v>9.7282269331462612E-2</v>
      </c>
      <c r="Z138" s="7" t="str">
        <f t="shared" si="5"/>
        <v/>
      </c>
    </row>
    <row r="139" spans="24:26" x14ac:dyDescent="0.2">
      <c r="X139" s="6">
        <v>-1.6700000000000299</v>
      </c>
      <c r="Y139" s="7">
        <f t="shared" si="4"/>
        <v>9.8925470736318771E-2</v>
      </c>
      <c r="Z139" s="7" t="str">
        <f t="shared" si="5"/>
        <v/>
      </c>
    </row>
    <row r="140" spans="24:26" x14ac:dyDescent="0.2">
      <c r="X140" s="6">
        <v>-1.6600000000000299</v>
      </c>
      <c r="Y140" s="7">
        <f t="shared" si="4"/>
        <v>0.10058636842768556</v>
      </c>
      <c r="Z140" s="7" t="str">
        <f t="shared" si="5"/>
        <v/>
      </c>
    </row>
    <row r="141" spans="24:26" x14ac:dyDescent="0.2">
      <c r="X141" s="6">
        <v>-1.6500000000000301</v>
      </c>
      <c r="Y141" s="7">
        <f t="shared" si="4"/>
        <v>0.10226492456397293</v>
      </c>
      <c r="Z141" s="7" t="str">
        <f t="shared" si="5"/>
        <v/>
      </c>
    </row>
    <row r="142" spans="24:26" x14ac:dyDescent="0.2">
      <c r="X142" s="6">
        <v>-1.6400000000000301</v>
      </c>
      <c r="Y142" s="7">
        <f t="shared" si="4"/>
        <v>0.10396109532875908</v>
      </c>
      <c r="Z142" s="7" t="str">
        <f t="shared" si="5"/>
        <v/>
      </c>
    </row>
    <row r="143" spans="24:26" x14ac:dyDescent="0.2">
      <c r="X143" s="6">
        <v>-1.6300000000000301</v>
      </c>
      <c r="Y143" s="7">
        <f t="shared" si="4"/>
        <v>0.10567483084875845</v>
      </c>
      <c r="Z143" s="7" t="str">
        <f t="shared" si="5"/>
        <v/>
      </c>
    </row>
    <row r="144" spans="24:26" x14ac:dyDescent="0.2">
      <c r="X144" s="6">
        <v>-1.6200000000000301</v>
      </c>
      <c r="Y144" s="7">
        <f t="shared" si="4"/>
        <v>0.10740607511347859</v>
      </c>
      <c r="Z144" s="7" t="str">
        <f t="shared" si="5"/>
        <v/>
      </c>
    </row>
    <row r="145" spans="24:26" x14ac:dyDescent="0.2">
      <c r="X145" s="6">
        <v>-1.6100000000000301</v>
      </c>
      <c r="Y145" s="7">
        <f t="shared" si="4"/>
        <v>0.10915476589664211</v>
      </c>
      <c r="Z145" s="7" t="str">
        <f t="shared" si="5"/>
        <v/>
      </c>
    </row>
    <row r="146" spans="24:26" x14ac:dyDescent="0.2">
      <c r="X146" s="6">
        <v>-1.6000000000000301</v>
      </c>
      <c r="Y146" s="7">
        <f t="shared" si="4"/>
        <v>0.11092083467945021</v>
      </c>
      <c r="Z146" s="7" t="str">
        <f t="shared" si="5"/>
        <v/>
      </c>
    </row>
    <row r="147" spans="24:26" x14ac:dyDescent="0.2">
      <c r="X147" s="6">
        <v>-1.5900000000000301</v>
      </c>
      <c r="Y147" s="7">
        <f t="shared" si="4"/>
        <v>0.11270420657576517</v>
      </c>
      <c r="Z147" s="7" t="str">
        <f t="shared" si="5"/>
        <v/>
      </c>
    </row>
    <row r="148" spans="24:26" x14ac:dyDescent="0.2">
      <c r="X148" s="6">
        <v>-1.58000000000003</v>
      </c>
      <c r="Y148" s="7">
        <f t="shared" si="4"/>
        <v>0.11450480025928694</v>
      </c>
      <c r="Z148" s="7" t="str">
        <f t="shared" si="5"/>
        <v/>
      </c>
    </row>
    <row r="149" spans="24:26" x14ac:dyDescent="0.2">
      <c r="X149" s="6">
        <v>-1.57000000000003</v>
      </c>
      <c r="Y149" s="7">
        <f t="shared" si="4"/>
        <v>0.11632252789280162</v>
      </c>
      <c r="Z149" s="7" t="str">
        <f t="shared" si="5"/>
        <v/>
      </c>
    </row>
    <row r="150" spans="24:26" x14ac:dyDescent="0.2">
      <c r="X150" s="6">
        <v>-1.56000000000003</v>
      </c>
      <c r="Y150" s="7">
        <f t="shared" si="4"/>
        <v>0.11815729505957673</v>
      </c>
      <c r="Z150" s="7" t="str">
        <f t="shared" si="5"/>
        <v/>
      </c>
    </row>
    <row r="151" spans="24:26" x14ac:dyDescent="0.2">
      <c r="X151" s="6">
        <v>-1.55000000000003</v>
      </c>
      <c r="Y151" s="7">
        <f t="shared" si="4"/>
        <v>0.12000900069698002</v>
      </c>
      <c r="Z151" s="7" t="str">
        <f t="shared" si="5"/>
        <v/>
      </c>
    </row>
    <row r="152" spans="24:26" x14ac:dyDescent="0.2">
      <c r="X152" s="6">
        <v>-1.54000000000003</v>
      </c>
      <c r="Y152" s="7">
        <f t="shared" si="4"/>
        <v>0.12187753703239615</v>
      </c>
      <c r="Z152" s="7" t="str">
        <f t="shared" si="5"/>
        <v/>
      </c>
    </row>
    <row r="153" spans="24:26" x14ac:dyDescent="0.2">
      <c r="X153" s="6">
        <v>-1.53000000000003</v>
      </c>
      <c r="Y153" s="7">
        <f t="shared" si="4"/>
        <v>0.12376278952151744</v>
      </c>
      <c r="Z153" s="7" t="str">
        <f t="shared" si="5"/>
        <v/>
      </c>
    </row>
    <row r="154" spans="24:26" x14ac:dyDescent="0.2">
      <c r="X154" s="6">
        <v>-1.52000000000003</v>
      </c>
      <c r="Y154" s="7">
        <f t="shared" si="4"/>
        <v>0.12566463678908243</v>
      </c>
      <c r="Z154" s="7" t="str">
        <f t="shared" si="5"/>
        <v/>
      </c>
    </row>
    <row r="155" spans="24:26" x14ac:dyDescent="0.2">
      <c r="X155" s="6">
        <v>-1.51000000000003</v>
      </c>
      <c r="Y155" s="7">
        <f t="shared" si="4"/>
        <v>0.12758295057213609</v>
      </c>
      <c r="Z155" s="7" t="str">
        <f t="shared" si="5"/>
        <v/>
      </c>
    </row>
    <row r="156" spans="24:26" x14ac:dyDescent="0.2">
      <c r="X156" s="6">
        <v>-1.50000000000003</v>
      </c>
      <c r="Y156" s="7">
        <f t="shared" si="4"/>
        <v>0.12951759566588594</v>
      </c>
      <c r="Z156" s="7" t="str">
        <f t="shared" si="5"/>
        <v/>
      </c>
    </row>
    <row r="157" spans="24:26" x14ac:dyDescent="0.2">
      <c r="X157" s="6">
        <v>-1.49000000000003</v>
      </c>
      <c r="Y157" s="7">
        <f t="shared" si="4"/>
        <v>0.13146842987222518</v>
      </c>
      <c r="Z157" s="7" t="str">
        <f t="shared" si="5"/>
        <v/>
      </c>
    </row>
    <row r="158" spans="24:26" x14ac:dyDescent="0.2">
      <c r="X158" s="6">
        <v>-1.48000000000003</v>
      </c>
      <c r="Y158" s="7">
        <f t="shared" si="4"/>
        <v>0.13343530395099637</v>
      </c>
      <c r="Z158" s="7" t="str">
        <f t="shared" si="5"/>
        <v/>
      </c>
    </row>
    <row r="159" spans="24:26" x14ac:dyDescent="0.2">
      <c r="X159" s="6">
        <v>-1.4700000000000299</v>
      </c>
      <c r="Y159" s="7">
        <f t="shared" si="4"/>
        <v>0.13541806157406533</v>
      </c>
      <c r="Z159" s="7" t="str">
        <f t="shared" si="5"/>
        <v/>
      </c>
    </row>
    <row r="160" spans="24:26" x14ac:dyDescent="0.2">
      <c r="X160" s="6">
        <v>-1.4600000000000299</v>
      </c>
      <c r="Y160" s="7">
        <f t="shared" si="4"/>
        <v>0.13741653928227573</v>
      </c>
      <c r="Z160" s="7" t="str">
        <f t="shared" si="5"/>
        <v/>
      </c>
    </row>
    <row r="161" spans="24:26" x14ac:dyDescent="0.2">
      <c r="X161" s="6">
        <v>-1.4500000000000299</v>
      </c>
      <c r="Y161" s="7">
        <f t="shared" si="4"/>
        <v>0.13943056644535423</v>
      </c>
      <c r="Z161" s="7" t="str">
        <f t="shared" si="5"/>
        <v/>
      </c>
    </row>
    <row r="162" spans="24:26" x14ac:dyDescent="0.2">
      <c r="X162" s="6">
        <v>-1.4400000000000299</v>
      </c>
      <c r="Y162" s="7">
        <f t="shared" si="4"/>
        <v>0.1414599652248327</v>
      </c>
      <c r="Z162" s="7" t="str">
        <f t="shared" si="5"/>
        <v/>
      </c>
    </row>
    <row r="163" spans="24:26" x14ac:dyDescent="0.2">
      <c r="X163" s="6">
        <v>-1.4300000000000299</v>
      </c>
      <c r="Y163" s="7">
        <f t="shared" si="4"/>
        <v>0.14350455054005629</v>
      </c>
      <c r="Z163" s="7" t="str">
        <f t="shared" si="5"/>
        <v/>
      </c>
    </row>
    <row r="164" spans="24:26" x14ac:dyDescent="0.2">
      <c r="X164" s="6">
        <v>-1.4200000000000299</v>
      </c>
      <c r="Y164" s="7">
        <f t="shared" si="4"/>
        <v>0.14556413003734142</v>
      </c>
      <c r="Z164" s="7" t="str">
        <f t="shared" si="5"/>
        <v/>
      </c>
    </row>
    <row r="165" spans="24:26" x14ac:dyDescent="0.2">
      <c r="X165" s="6">
        <v>-1.4100000000000299</v>
      </c>
      <c r="Y165" s="7">
        <f t="shared" si="4"/>
        <v>0.14763850406234949</v>
      </c>
      <c r="Z165" s="7" t="str">
        <f t="shared" si="5"/>
        <v/>
      </c>
    </row>
    <row r="166" spans="24:26" x14ac:dyDescent="0.2">
      <c r="X166" s="6">
        <v>-1.4000000000000301</v>
      </c>
      <c r="Y166" s="7">
        <f t="shared" si="4"/>
        <v>0.14972746563573855</v>
      </c>
      <c r="Z166" s="7" t="str">
        <f t="shared" si="5"/>
        <v/>
      </c>
    </row>
    <row r="167" spans="24:26" x14ac:dyDescent="0.2">
      <c r="X167" s="6">
        <v>-1.3900000000000301</v>
      </c>
      <c r="Y167" s="7">
        <f t="shared" si="4"/>
        <v>0.15183080043215533</v>
      </c>
      <c r="Z167" s="7" t="str">
        <f t="shared" si="5"/>
        <v/>
      </c>
    </row>
    <row r="168" spans="24:26" x14ac:dyDescent="0.2">
      <c r="X168" s="6">
        <v>-1.3800000000000301</v>
      </c>
      <c r="Y168" s="7">
        <f t="shared" si="4"/>
        <v>0.15394828676262731</v>
      </c>
      <c r="Z168" s="7" t="str">
        <f t="shared" si="5"/>
        <v/>
      </c>
    </row>
    <row r="169" spans="24:26" x14ac:dyDescent="0.2">
      <c r="X169" s="6">
        <v>-1.3700000000000301</v>
      </c>
      <c r="Y169" s="7">
        <f t="shared" si="4"/>
        <v>0.15607969556041443</v>
      </c>
      <c r="Z169" s="7" t="str">
        <f t="shared" si="5"/>
        <v/>
      </c>
    </row>
    <row r="170" spans="24:26" x14ac:dyDescent="0.2">
      <c r="X170" s="6">
        <v>-1.3600000000000301</v>
      </c>
      <c r="Y170" s="7">
        <f t="shared" si="4"/>
        <v>0.15822479037037657</v>
      </c>
      <c r="Z170" s="7" t="str">
        <f t="shared" si="5"/>
        <v/>
      </c>
    </row>
    <row r="171" spans="24:26" x14ac:dyDescent="0.2">
      <c r="X171" s="6">
        <v>-1.3500000000000401</v>
      </c>
      <c r="Y171" s="7">
        <f t="shared" si="4"/>
        <v>0.16038332734191094</v>
      </c>
      <c r="Z171" s="7" t="str">
        <f t="shared" si="5"/>
        <v/>
      </c>
    </row>
    <row r="172" spans="24:26" x14ac:dyDescent="0.2">
      <c r="X172" s="6">
        <v>-1.34000000000004</v>
      </c>
      <c r="Y172" s="7">
        <f t="shared" si="4"/>
        <v>0.16255505522552544</v>
      </c>
      <c r="Z172" s="7" t="str">
        <f t="shared" si="5"/>
        <v/>
      </c>
    </row>
    <row r="173" spans="24:26" x14ac:dyDescent="0.2">
      <c r="X173" s="6">
        <v>-1.33000000000004</v>
      </c>
      <c r="Y173" s="7">
        <f t="shared" si="4"/>
        <v>0.16473971537306806</v>
      </c>
      <c r="Z173" s="7" t="str">
        <f t="shared" si="5"/>
        <v/>
      </c>
    </row>
    <row r="174" spans="24:26" x14ac:dyDescent="0.2">
      <c r="X174" s="6">
        <v>-1.32000000000004</v>
      </c>
      <c r="Y174" s="7">
        <f t="shared" si="4"/>
        <v>0.16693704174170501</v>
      </c>
      <c r="Z174" s="7" t="str">
        <f t="shared" si="5"/>
        <v/>
      </c>
    </row>
    <row r="175" spans="24:26" x14ac:dyDescent="0.2">
      <c r="X175" s="6">
        <v>-1.31000000000004</v>
      </c>
      <c r="Y175" s="7">
        <f t="shared" si="4"/>
        <v>0.16914676090166356</v>
      </c>
      <c r="Z175" s="7" t="str">
        <f t="shared" si="5"/>
        <v/>
      </c>
    </row>
    <row r="176" spans="24:26" x14ac:dyDescent="0.2">
      <c r="X176" s="6">
        <v>-1.30000000000004</v>
      </c>
      <c r="Y176" s="7">
        <f t="shared" si="4"/>
        <v>0.17136859204779845</v>
      </c>
      <c r="Z176" s="7" t="str">
        <f t="shared" si="5"/>
        <v/>
      </c>
    </row>
    <row r="177" spans="24:26" x14ac:dyDescent="0.2">
      <c r="X177" s="6">
        <v>-1.29000000000004</v>
      </c>
      <c r="Y177" s="7">
        <f t="shared" si="4"/>
        <v>0.17360224701502402</v>
      </c>
      <c r="Z177" s="7" t="str">
        <f t="shared" si="5"/>
        <v/>
      </c>
    </row>
    <row r="178" spans="24:26" x14ac:dyDescent="0.2">
      <c r="X178" s="6">
        <v>-1.28000000000004</v>
      </c>
      <c r="Y178" s="7">
        <f t="shared" si="4"/>
        <v>0.17584743029765335</v>
      </c>
      <c r="Z178" s="7" t="str">
        <f t="shared" si="5"/>
        <v/>
      </c>
    </row>
    <row r="179" spans="24:26" x14ac:dyDescent="0.2">
      <c r="X179" s="6">
        <v>-1.27000000000004</v>
      </c>
      <c r="Y179" s="7">
        <f t="shared" si="4"/>
        <v>0.17810383907268457</v>
      </c>
      <c r="Z179" s="7" t="str">
        <f t="shared" si="5"/>
        <v/>
      </c>
    </row>
    <row r="180" spans="24:26" x14ac:dyDescent="0.2">
      <c r="X180" s="6">
        <v>-1.26000000000004</v>
      </c>
      <c r="Y180" s="7">
        <f t="shared" si="4"/>
        <v>0.18037116322707125</v>
      </c>
      <c r="Z180" s="7" t="str">
        <f t="shared" si="5"/>
        <v/>
      </c>
    </row>
    <row r="181" spans="24:26" x14ac:dyDescent="0.2">
      <c r="X181" s="6">
        <v>-1.25000000000004</v>
      </c>
      <c r="Y181" s="7">
        <f t="shared" si="4"/>
        <v>0.18264908538901278</v>
      </c>
      <c r="Z181" s="7" t="str">
        <f t="shared" si="5"/>
        <v/>
      </c>
    </row>
    <row r="182" spans="24:26" x14ac:dyDescent="0.2">
      <c r="X182" s="6">
        <v>-1.24000000000004</v>
      </c>
      <c r="Y182" s="7">
        <f t="shared" si="4"/>
        <v>0.18493728096329612</v>
      </c>
      <c r="Z182" s="7" t="str">
        <f t="shared" si="5"/>
        <v/>
      </c>
    </row>
    <row r="183" spans="24:26" x14ac:dyDescent="0.2">
      <c r="X183" s="6">
        <v>-1.23000000000004</v>
      </c>
      <c r="Y183" s="7">
        <f t="shared" si="4"/>
        <v>0.18723541817072034</v>
      </c>
      <c r="Z183" s="7" t="str">
        <f t="shared" si="5"/>
        <v/>
      </c>
    </row>
    <row r="184" spans="24:26" x14ac:dyDescent="0.2">
      <c r="X184" s="6">
        <v>-1.2200000000000399</v>
      </c>
      <c r="Y184" s="7">
        <f t="shared" si="4"/>
        <v>0.189543158091631</v>
      </c>
      <c r="Z184" s="7" t="str">
        <f t="shared" si="5"/>
        <v/>
      </c>
    </row>
    <row r="185" spans="24:26" x14ac:dyDescent="0.2">
      <c r="X185" s="6">
        <v>-1.2100000000000399</v>
      </c>
      <c r="Y185" s="7">
        <f t="shared" si="4"/>
        <v>0.19186015471359011</v>
      </c>
      <c r="Z185" s="7" t="str">
        <f t="shared" si="5"/>
        <v/>
      </c>
    </row>
    <row r="186" spans="24:26" x14ac:dyDescent="0.2">
      <c r="X186" s="6">
        <v>-1.2000000000000399</v>
      </c>
      <c r="Y186" s="7">
        <f t="shared" si="4"/>
        <v>0.19418605498320365</v>
      </c>
      <c r="Z186" s="7" t="str">
        <f t="shared" si="5"/>
        <v/>
      </c>
    </row>
    <row r="187" spans="24:26" x14ac:dyDescent="0.2">
      <c r="X187" s="6">
        <v>-1.1900000000000399</v>
      </c>
      <c r="Y187" s="7">
        <f t="shared" si="4"/>
        <v>0.19652049886212722</v>
      </c>
      <c r="Z187" s="7" t="str">
        <f t="shared" si="5"/>
        <v/>
      </c>
    </row>
    <row r="188" spans="24:26" x14ac:dyDescent="0.2">
      <c r="X188" s="6">
        <v>-1.1800000000000399</v>
      </c>
      <c r="Y188" s="7">
        <f t="shared" si="4"/>
        <v>0.19886311938726653</v>
      </c>
      <c r="Z188" s="7" t="str">
        <f t="shared" si="5"/>
        <v/>
      </c>
    </row>
    <row r="189" spans="24:26" x14ac:dyDescent="0.2">
      <c r="X189" s="6">
        <v>-1.1700000000000399</v>
      </c>
      <c r="Y189" s="7">
        <f t="shared" si="4"/>
        <v>0.20121354273518796</v>
      </c>
      <c r="Z189" s="7" t="str">
        <f t="shared" si="5"/>
        <v/>
      </c>
    </row>
    <row r="190" spans="24:26" x14ac:dyDescent="0.2">
      <c r="X190" s="6">
        <v>-1.1600000000000401</v>
      </c>
      <c r="Y190" s="7">
        <f t="shared" si="4"/>
        <v>0.20357138829074994</v>
      </c>
      <c r="Z190" s="7" t="str">
        <f t="shared" si="5"/>
        <v/>
      </c>
    </row>
    <row r="191" spans="24:26" x14ac:dyDescent="0.2">
      <c r="X191" s="6">
        <v>-1.1500000000000401</v>
      </c>
      <c r="Y191" s="7">
        <f t="shared" si="4"/>
        <v>0.20593626871996526</v>
      </c>
      <c r="Z191" s="7" t="str">
        <f t="shared" si="5"/>
        <v/>
      </c>
    </row>
    <row r="192" spans="24:26" x14ac:dyDescent="0.2">
      <c r="X192" s="6">
        <v>-1.1400000000000401</v>
      </c>
      <c r="Y192" s="7">
        <f t="shared" si="4"/>
        <v>0.20830779004709882</v>
      </c>
      <c r="Z192" s="7" t="str">
        <f t="shared" si="5"/>
        <v/>
      </c>
    </row>
    <row r="193" spans="24:26" x14ac:dyDescent="0.2">
      <c r="X193" s="6">
        <v>-1.1300000000000401</v>
      </c>
      <c r="Y193" s="7">
        <f t="shared" si="4"/>
        <v>0.21068555173600576</v>
      </c>
      <c r="Z193" s="7" t="str">
        <f t="shared" si="5"/>
        <v/>
      </c>
    </row>
    <row r="194" spans="24:26" x14ac:dyDescent="0.2">
      <c r="X194" s="6">
        <v>-1.1200000000000401</v>
      </c>
      <c r="Y194" s="7">
        <f t="shared" si="4"/>
        <v>0.21306914677570832</v>
      </c>
      <c r="Z194" s="7" t="str">
        <f t="shared" si="5"/>
        <v/>
      </c>
    </row>
    <row r="195" spans="24:26" x14ac:dyDescent="0.2">
      <c r="X195" s="6">
        <v>-1.1100000000000401</v>
      </c>
      <c r="Y195" s="7">
        <f t="shared" si="4"/>
        <v>0.21545816177021013</v>
      </c>
      <c r="Z195" s="7" t="str">
        <f t="shared" si="5"/>
        <v/>
      </c>
    </row>
    <row r="196" spans="24:26" x14ac:dyDescent="0.2">
      <c r="X196" s="6">
        <v>-1.1000000000000401</v>
      </c>
      <c r="Y196" s="7">
        <f t="shared" si="4"/>
        <v>0.21785217703254092</v>
      </c>
      <c r="Z196" s="7" t="str">
        <f t="shared" si="5"/>
        <v/>
      </c>
    </row>
    <row r="197" spans="24:26" x14ac:dyDescent="0.2">
      <c r="X197" s="6">
        <v>-1.09000000000004</v>
      </c>
      <c r="Y197" s="7">
        <f t="shared" si="4"/>
        <v>0.22025076668302368</v>
      </c>
      <c r="Z197" s="7" t="str">
        <f t="shared" si="5"/>
        <v/>
      </c>
    </row>
    <row r="198" spans="24:26" x14ac:dyDescent="0.2">
      <c r="X198" s="6">
        <v>-1.08000000000004</v>
      </c>
      <c r="Y198" s="7">
        <f t="shared" si="4"/>
        <v>0.22265349875175153</v>
      </c>
      <c r="Z198" s="7" t="str">
        <f t="shared" si="5"/>
        <v/>
      </c>
    </row>
    <row r="199" spans="24:26" x14ac:dyDescent="0.2">
      <c r="X199" s="6">
        <v>-1.07000000000004</v>
      </c>
      <c r="Y199" s="7">
        <f t="shared" ref="Y199:Y262" si="6">IF(X199&lt;$D$8,NORMDIST(X199,0,1,0),"")</f>
        <v>0.22505993528526</v>
      </c>
      <c r="Z199" s="7" t="str">
        <f t="shared" ref="Z199:Z262" si="7">IF(X199&gt;=$D$8,NORMDIST(X199,0,1,0),"")</f>
        <v/>
      </c>
    </row>
    <row r="200" spans="24:26" x14ac:dyDescent="0.2">
      <c r="X200" s="6">
        <v>-1.06000000000004</v>
      </c>
      <c r="Y200" s="7">
        <f t="shared" si="6"/>
        <v>0.22746963245737625</v>
      </c>
      <c r="Z200" s="7" t="str">
        <f t="shared" si="7"/>
        <v/>
      </c>
    </row>
    <row r="201" spans="24:26" x14ac:dyDescent="0.2">
      <c r="X201" s="6">
        <v>-1.05000000000004</v>
      </c>
      <c r="Y201" s="7">
        <f t="shared" si="6"/>
        <v>0.22988214068422338</v>
      </c>
      <c r="Z201" s="7" t="str">
        <f t="shared" si="7"/>
        <v/>
      </c>
    </row>
    <row r="202" spans="24:26" x14ac:dyDescent="0.2">
      <c r="X202" s="6">
        <v>-1.04000000000004</v>
      </c>
      <c r="Y202" s="7">
        <f t="shared" si="6"/>
        <v>0.23229700474335654</v>
      </c>
      <c r="Z202" s="7" t="str">
        <f t="shared" si="7"/>
        <v/>
      </c>
    </row>
    <row r="203" spans="24:26" x14ac:dyDescent="0.2">
      <c r="X203" s="6">
        <v>-1.03000000000004</v>
      </c>
      <c r="Y203" s="7">
        <f t="shared" si="6"/>
        <v>0.23471376389700213</v>
      </c>
      <c r="Z203" s="7" t="str">
        <f t="shared" si="7"/>
        <v/>
      </c>
    </row>
    <row r="204" spans="24:26" x14ac:dyDescent="0.2">
      <c r="X204" s="6">
        <v>-1.02000000000004</v>
      </c>
      <c r="Y204" s="7">
        <f t="shared" si="6"/>
        <v>0.23713195201936993</v>
      </c>
      <c r="Z204" s="7" t="str">
        <f t="shared" si="7"/>
        <v/>
      </c>
    </row>
    <row r="205" spans="24:26" x14ac:dyDescent="0.2">
      <c r="X205" s="6">
        <v>-1.01000000000004</v>
      </c>
      <c r="Y205" s="7">
        <f t="shared" si="6"/>
        <v>0.2395510977280037</v>
      </c>
      <c r="Z205" s="7" t="str">
        <f t="shared" si="7"/>
        <v/>
      </c>
    </row>
    <row r="206" spans="24:26" x14ac:dyDescent="0.2">
      <c r="X206" s="6">
        <v>-1.00000000000004</v>
      </c>
      <c r="Y206" s="7">
        <f t="shared" si="6"/>
        <v>0.24197072451913371</v>
      </c>
      <c r="Z206" s="7" t="str">
        <f t="shared" si="7"/>
        <v/>
      </c>
    </row>
    <row r="207" spans="24:26" x14ac:dyDescent="0.2">
      <c r="X207" s="6">
        <v>-0.99000000000003996</v>
      </c>
      <c r="Y207" s="7">
        <f t="shared" si="6"/>
        <v>0.24439035090698991</v>
      </c>
      <c r="Z207" s="7" t="str">
        <f t="shared" si="7"/>
        <v/>
      </c>
    </row>
    <row r="208" spans="24:26" x14ac:dyDescent="0.2">
      <c r="X208" s="6">
        <v>-0.98000000000003995</v>
      </c>
      <c r="Y208" s="7">
        <f t="shared" si="6"/>
        <v>0.24680949056703308</v>
      </c>
      <c r="Z208" s="7" t="str">
        <f t="shared" si="7"/>
        <v/>
      </c>
    </row>
    <row r="209" spans="24:26" x14ac:dyDescent="0.2">
      <c r="X209" s="6">
        <v>-0.97000000000004005</v>
      </c>
      <c r="Y209" s="7">
        <f t="shared" si="6"/>
        <v>0.24922765248305626</v>
      </c>
      <c r="Z209" s="7" t="str">
        <f t="shared" si="7"/>
        <v/>
      </c>
    </row>
    <row r="210" spans="24:26" x14ac:dyDescent="0.2">
      <c r="X210" s="6">
        <v>-0.96000000000004004</v>
      </c>
      <c r="Y210" s="7">
        <f t="shared" si="6"/>
        <v>0.25164434109810746</v>
      </c>
      <c r="Z210" s="7" t="str">
        <f t="shared" si="7"/>
        <v/>
      </c>
    </row>
    <row r="211" spans="24:26" x14ac:dyDescent="0.2">
      <c r="X211" s="6">
        <v>-0.95000000000004003</v>
      </c>
      <c r="Y211" s="7">
        <f t="shared" si="6"/>
        <v>0.25405905646917937</v>
      </c>
      <c r="Z211" s="7" t="str">
        <f t="shared" si="7"/>
        <v/>
      </c>
    </row>
    <row r="212" spans="24:26" x14ac:dyDescent="0.2">
      <c r="X212" s="6">
        <v>-0.94000000000004003</v>
      </c>
      <c r="Y212" s="7">
        <f t="shared" si="6"/>
        <v>0.25647129442561067</v>
      </c>
      <c r="Z212" s="7" t="str">
        <f t="shared" si="7"/>
        <v/>
      </c>
    </row>
    <row r="213" spans="24:26" x14ac:dyDescent="0.2">
      <c r="X213" s="6">
        <v>-0.93000000000004002</v>
      </c>
      <c r="Y213" s="7">
        <f t="shared" si="6"/>
        <v>0.25888054673113919</v>
      </c>
      <c r="Z213" s="7" t="str">
        <f t="shared" si="7"/>
        <v/>
      </c>
    </row>
    <row r="214" spans="24:26" x14ac:dyDescent="0.2">
      <c r="X214" s="6">
        <v>-0.92000000000004001</v>
      </c>
      <c r="Y214" s="7">
        <f t="shared" si="6"/>
        <v>0.26128630124954355</v>
      </c>
      <c r="Z214" s="7" t="str">
        <f t="shared" si="7"/>
        <v/>
      </c>
    </row>
    <row r="215" spans="24:26" x14ac:dyDescent="0.2">
      <c r="X215" s="6">
        <v>-0.91000000000004</v>
      </c>
      <c r="Y215" s="7">
        <f t="shared" si="6"/>
        <v>0.26368804211380859</v>
      </c>
      <c r="Z215" s="7" t="str">
        <f t="shared" si="7"/>
        <v/>
      </c>
    </row>
    <row r="216" spans="24:26" x14ac:dyDescent="0.2">
      <c r="X216" s="6">
        <v>-0.90000000000003999</v>
      </c>
      <c r="Y216" s="7">
        <f t="shared" si="6"/>
        <v>0.26608524989874527</v>
      </c>
      <c r="Z216" s="7" t="str">
        <f t="shared" si="7"/>
        <v/>
      </c>
    </row>
    <row r="217" spans="24:26" x14ac:dyDescent="0.2">
      <c r="X217" s="6">
        <v>-0.89000000000003998</v>
      </c>
      <c r="Y217" s="7">
        <f t="shared" si="6"/>
        <v>0.26847740179699281</v>
      </c>
      <c r="Z217" s="7" t="str">
        <f t="shared" si="7"/>
        <v/>
      </c>
    </row>
    <row r="218" spans="24:26" x14ac:dyDescent="0.2">
      <c r="X218" s="6">
        <v>-0.88000000000004996</v>
      </c>
      <c r="Y218" s="7">
        <f t="shared" si="6"/>
        <v>0.27086397179832616</v>
      </c>
      <c r="Z218" s="7" t="str">
        <f t="shared" si="7"/>
        <v/>
      </c>
    </row>
    <row r="219" spans="24:26" x14ac:dyDescent="0.2">
      <c r="X219" s="6">
        <v>-0.87000000000004996</v>
      </c>
      <c r="Y219" s="7">
        <f t="shared" si="6"/>
        <v>0.27324443087220435</v>
      </c>
      <c r="Z219" s="7" t="str">
        <f t="shared" si="7"/>
        <v/>
      </c>
    </row>
    <row r="220" spans="24:26" x14ac:dyDescent="0.2">
      <c r="X220" s="6">
        <v>-0.86000000000004995</v>
      </c>
      <c r="Y220" s="7">
        <f t="shared" si="6"/>
        <v>0.27561824715344485</v>
      </c>
      <c r="Z220" s="7" t="str">
        <f t="shared" si="7"/>
        <v/>
      </c>
    </row>
    <row r="221" spans="24:26" x14ac:dyDescent="0.2">
      <c r="X221" s="6">
        <v>-0.85000000000005005</v>
      </c>
      <c r="Y221" s="7">
        <f t="shared" si="6"/>
        <v>0.27798488613098465</v>
      </c>
      <c r="Z221" s="7" t="str">
        <f t="shared" si="7"/>
        <v/>
      </c>
    </row>
    <row r="222" spans="24:26" x14ac:dyDescent="0.2">
      <c r="X222" s="6">
        <v>-0.84000000000005004</v>
      </c>
      <c r="Y222" s="7">
        <f t="shared" si="6"/>
        <v>0.2803438108396088</v>
      </c>
      <c r="Z222" s="7" t="str">
        <f t="shared" si="7"/>
        <v/>
      </c>
    </row>
    <row r="223" spans="24:26" x14ac:dyDescent="0.2">
      <c r="X223" s="6">
        <v>-0.83000000000005003</v>
      </c>
      <c r="Y223" s="7">
        <f t="shared" si="6"/>
        <v>0.28269448205456849</v>
      </c>
      <c r="Z223" s="7" t="str">
        <f t="shared" si="7"/>
        <v/>
      </c>
    </row>
    <row r="224" spans="24:26" x14ac:dyDescent="0.2">
      <c r="X224" s="6">
        <v>-0.82000000000005002</v>
      </c>
      <c r="Y224" s="7">
        <f t="shared" si="6"/>
        <v>0.2850363584889955</v>
      </c>
      <c r="Z224" s="7" t="str">
        <f t="shared" si="7"/>
        <v/>
      </c>
    </row>
    <row r="225" spans="24:26" x14ac:dyDescent="0.2">
      <c r="X225" s="6">
        <v>-0.81000000000005001</v>
      </c>
      <c r="Y225" s="7">
        <f t="shared" si="6"/>
        <v>0.28736889699401669</v>
      </c>
      <c r="Z225" s="7" t="str">
        <f t="shared" si="7"/>
        <v/>
      </c>
    </row>
    <row r="226" spans="24:26" x14ac:dyDescent="0.2">
      <c r="X226" s="6">
        <v>-0.80000000000005</v>
      </c>
      <c r="Y226" s="7">
        <f t="shared" si="6"/>
        <v>0.28969155276147118</v>
      </c>
      <c r="Z226" s="7" t="str">
        <f t="shared" si="7"/>
        <v/>
      </c>
    </row>
    <row r="227" spans="24:26" x14ac:dyDescent="0.2">
      <c r="X227" s="6">
        <v>-0.79000000000005</v>
      </c>
      <c r="Y227" s="7">
        <f t="shared" si="6"/>
        <v>0.29200377952912993</v>
      </c>
      <c r="Z227" s="7" t="str">
        <f t="shared" si="7"/>
        <v/>
      </c>
    </row>
    <row r="228" spans="24:26" x14ac:dyDescent="0.2">
      <c r="X228" s="6">
        <v>-0.78000000000004999</v>
      </c>
      <c r="Y228" s="7">
        <f t="shared" si="6"/>
        <v>0.29430502978831369</v>
      </c>
      <c r="Z228" s="7" t="str">
        <f t="shared" si="7"/>
        <v/>
      </c>
    </row>
    <row r="229" spans="24:26" x14ac:dyDescent="0.2">
      <c r="X229" s="6">
        <v>-0.77000000000004998</v>
      </c>
      <c r="Y229" s="7">
        <f t="shared" si="6"/>
        <v>0.29659475499380433</v>
      </c>
      <c r="Z229" s="7" t="str">
        <f t="shared" si="7"/>
        <v/>
      </c>
    </row>
    <row r="230" spans="24:26" x14ac:dyDescent="0.2">
      <c r="X230" s="6">
        <v>-0.76000000000004997</v>
      </c>
      <c r="Y230" s="7">
        <f t="shared" si="6"/>
        <v>0.29887240577594143</v>
      </c>
      <c r="Z230" s="7" t="str">
        <f t="shared" si="7"/>
        <v/>
      </c>
    </row>
    <row r="231" spans="24:26" x14ac:dyDescent="0.2">
      <c r="X231" s="6">
        <v>-0.75000000000004996</v>
      </c>
      <c r="Y231" s="7">
        <f t="shared" si="6"/>
        <v>0.30113743215479316</v>
      </c>
      <c r="Z231" s="7" t="str">
        <f t="shared" si="7"/>
        <v/>
      </c>
    </row>
    <row r="232" spans="24:26" x14ac:dyDescent="0.2">
      <c r="X232" s="6">
        <v>-0.74000000000004995</v>
      </c>
      <c r="Y232" s="7">
        <f t="shared" si="6"/>
        <v>0.30338928375628893</v>
      </c>
      <c r="Z232" s="7" t="str">
        <f t="shared" si="7"/>
        <v/>
      </c>
    </row>
    <row r="233" spans="24:26" x14ac:dyDescent="0.2">
      <c r="X233" s="6">
        <v>-0.73000000000005005</v>
      </c>
      <c r="Y233" s="7">
        <f t="shared" si="6"/>
        <v>0.30562741003019872</v>
      </c>
      <c r="Z233" s="7" t="str">
        <f t="shared" si="7"/>
        <v/>
      </c>
    </row>
    <row r="234" spans="24:26" x14ac:dyDescent="0.2">
      <c r="X234" s="6">
        <v>-0.72000000000005004</v>
      </c>
      <c r="Y234" s="7">
        <f t="shared" si="6"/>
        <v>0.30785126046984185</v>
      </c>
      <c r="Z234" s="7" t="str">
        <f t="shared" si="7"/>
        <v/>
      </c>
    </row>
    <row r="235" spans="24:26" x14ac:dyDescent="0.2">
      <c r="X235" s="6">
        <v>-0.71000000000005004</v>
      </c>
      <c r="Y235" s="7">
        <f t="shared" si="6"/>
        <v>0.31006028483340514</v>
      </c>
      <c r="Z235" s="7" t="str">
        <f t="shared" si="7"/>
        <v/>
      </c>
    </row>
    <row r="236" spans="24:26" x14ac:dyDescent="0.2">
      <c r="X236" s="6">
        <v>-0.70000000000005003</v>
      </c>
      <c r="Y236" s="7">
        <f t="shared" si="6"/>
        <v>0.31225393336675034</v>
      </c>
      <c r="Z236" s="7" t="str">
        <f t="shared" si="7"/>
        <v/>
      </c>
    </row>
    <row r="237" spans="24:26" x14ac:dyDescent="0.2">
      <c r="X237" s="6">
        <v>-0.69000000000005002</v>
      </c>
      <c r="Y237" s="7">
        <f t="shared" si="6"/>
        <v>0.31443165702758646</v>
      </c>
      <c r="Z237" s="7" t="str">
        <f t="shared" si="7"/>
        <v/>
      </c>
    </row>
    <row r="238" spans="24:26" x14ac:dyDescent="0.2">
      <c r="X238" s="6">
        <v>-0.68000000000005001</v>
      </c>
      <c r="Y238" s="7">
        <f t="shared" si="6"/>
        <v>0.31659290771088205</v>
      </c>
      <c r="Z238" s="7" t="str">
        <f t="shared" si="7"/>
        <v/>
      </c>
    </row>
    <row r="239" spans="24:26" x14ac:dyDescent="0.2">
      <c r="X239" s="6">
        <v>-0.67000000000005</v>
      </c>
      <c r="Y239" s="7">
        <f t="shared" si="6"/>
        <v>0.31873713847539087</v>
      </c>
      <c r="Z239" s="7" t="str">
        <f t="shared" si="7"/>
        <v/>
      </c>
    </row>
    <row r="240" spans="24:26" x14ac:dyDescent="0.2">
      <c r="X240" s="6">
        <v>-0.66000000000004999</v>
      </c>
      <c r="Y240" s="7">
        <f t="shared" si="6"/>
        <v>0.32086380377116192</v>
      </c>
      <c r="Z240" s="7" t="str">
        <f t="shared" si="7"/>
        <v/>
      </c>
    </row>
    <row r="241" spans="24:26" x14ac:dyDescent="0.2">
      <c r="X241" s="6">
        <v>-0.65000000000004998</v>
      </c>
      <c r="Y241" s="7">
        <f t="shared" si="6"/>
        <v>0.32297235966790377</v>
      </c>
      <c r="Z241" s="7" t="str">
        <f t="shared" si="7"/>
        <v/>
      </c>
    </row>
    <row r="242" spans="24:26" x14ac:dyDescent="0.2">
      <c r="X242" s="6">
        <v>-0.64000000000004997</v>
      </c>
      <c r="Y242" s="7">
        <f t="shared" si="6"/>
        <v>0.32506226408407174</v>
      </c>
      <c r="Z242" s="7" t="str">
        <f t="shared" si="7"/>
        <v/>
      </c>
    </row>
    <row r="243" spans="24:26" x14ac:dyDescent="0.2">
      <c r="X243" s="6">
        <v>-0.63000000000004996</v>
      </c>
      <c r="Y243" s="7">
        <f t="shared" si="6"/>
        <v>0.32713297701654415</v>
      </c>
      <c r="Z243" s="7" t="str">
        <f t="shared" si="7"/>
        <v/>
      </c>
    </row>
    <row r="244" spans="24:26" x14ac:dyDescent="0.2">
      <c r="X244" s="6">
        <v>-0.62000000000004996</v>
      </c>
      <c r="Y244" s="7">
        <f t="shared" si="6"/>
        <v>0.32918396077075457</v>
      </c>
      <c r="Z244" s="7" t="str">
        <f t="shared" si="7"/>
        <v/>
      </c>
    </row>
    <row r="245" spans="24:26" x14ac:dyDescent="0.2">
      <c r="X245" s="6">
        <v>-0.61000000000004995</v>
      </c>
      <c r="Y245" s="7">
        <f t="shared" si="6"/>
        <v>0.33121468019114286</v>
      </c>
      <c r="Z245" s="7" t="str">
        <f t="shared" si="7"/>
        <v/>
      </c>
    </row>
    <row r="246" spans="24:26" x14ac:dyDescent="0.2">
      <c r="X246" s="6">
        <v>-0.60000000000005005</v>
      </c>
      <c r="Y246" s="7">
        <f t="shared" si="6"/>
        <v>0.33322460289178962</v>
      </c>
      <c r="Z246" s="7" t="str">
        <f t="shared" si="7"/>
        <v/>
      </c>
    </row>
    <row r="247" spans="24:26" x14ac:dyDescent="0.2">
      <c r="X247" s="6">
        <v>-0.59000000000005004</v>
      </c>
      <c r="Y247" s="7">
        <f t="shared" si="6"/>
        <v>0.33521319948709621</v>
      </c>
      <c r="Z247" s="7" t="str">
        <f t="shared" si="7"/>
        <v/>
      </c>
    </row>
    <row r="248" spans="24:26" x14ac:dyDescent="0.2">
      <c r="X248" s="6">
        <v>-0.58000000000005003</v>
      </c>
      <c r="Y248" s="7">
        <f t="shared" si="6"/>
        <v>0.33717994382237076</v>
      </c>
      <c r="Z248" s="7" t="str">
        <f t="shared" si="7"/>
        <v/>
      </c>
    </row>
    <row r="249" spans="24:26" x14ac:dyDescent="0.2">
      <c r="X249" s="6">
        <v>-0.57000000000005002</v>
      </c>
      <c r="Y249" s="7">
        <f t="shared" si="6"/>
        <v>0.33912431320418251</v>
      </c>
      <c r="Z249" s="7" t="str">
        <f t="shared" si="7"/>
        <v/>
      </c>
    </row>
    <row r="250" spans="24:26" x14ac:dyDescent="0.2">
      <c r="X250" s="6">
        <v>-0.56000000000005001</v>
      </c>
      <c r="Y250" s="7">
        <f t="shared" si="6"/>
        <v>0.34104578863034302</v>
      </c>
      <c r="Z250" s="7" t="str">
        <f t="shared" si="7"/>
        <v/>
      </c>
    </row>
    <row r="251" spans="24:26" x14ac:dyDescent="0.2">
      <c r="X251" s="6">
        <v>-0.55000000000005</v>
      </c>
      <c r="Y251" s="7">
        <f t="shared" si="6"/>
        <v>0.34294385501937447</v>
      </c>
      <c r="Z251" s="7" t="str">
        <f t="shared" si="7"/>
        <v/>
      </c>
    </row>
    <row r="252" spans="24:26" x14ac:dyDescent="0.2">
      <c r="X252" s="6">
        <v>-0.54000000000005</v>
      </c>
      <c r="Y252" s="7">
        <f t="shared" si="6"/>
        <v>0.34481800143932406</v>
      </c>
      <c r="Z252" s="7" t="str">
        <f t="shared" si="7"/>
        <v/>
      </c>
    </row>
    <row r="253" spans="24:26" x14ac:dyDescent="0.2">
      <c r="X253" s="6">
        <v>-0.53000000000004999</v>
      </c>
      <c r="Y253" s="7">
        <f t="shared" si="6"/>
        <v>0.34666772133578244</v>
      </c>
      <c r="Z253" s="7" t="str">
        <f t="shared" si="7"/>
        <v/>
      </c>
    </row>
    <row r="254" spans="24:26" x14ac:dyDescent="0.2">
      <c r="X254" s="6">
        <v>-0.52000000000004998</v>
      </c>
      <c r="Y254" s="7">
        <f t="shared" si="6"/>
        <v>0.34849251275896548</v>
      </c>
      <c r="Z254" s="7" t="str">
        <f t="shared" si="7"/>
        <v/>
      </c>
    </row>
    <row r="255" spans="24:26" x14ac:dyDescent="0.2">
      <c r="X255" s="6">
        <v>-0.51000000000004997</v>
      </c>
      <c r="Y255" s="7">
        <f t="shared" si="6"/>
        <v>0.35029187858971694</v>
      </c>
      <c r="Z255" s="7" t="str">
        <f t="shared" si="7"/>
        <v/>
      </c>
    </row>
    <row r="256" spans="24:26" x14ac:dyDescent="0.2">
      <c r="X256" s="6">
        <v>-0.50000000000004996</v>
      </c>
      <c r="Y256" s="7">
        <f t="shared" si="6"/>
        <v>0.3520653267642907</v>
      </c>
      <c r="Z256" s="7" t="str">
        <f t="shared" si="7"/>
        <v/>
      </c>
    </row>
    <row r="257" spans="24:26" x14ac:dyDescent="0.2">
      <c r="X257" s="6">
        <v>-0.49000000000005001</v>
      </c>
      <c r="Y257" s="7">
        <f t="shared" si="6"/>
        <v>0.35381237049777103</v>
      </c>
      <c r="Z257" s="7" t="str">
        <f t="shared" si="7"/>
        <v/>
      </c>
    </row>
    <row r="258" spans="24:26" x14ac:dyDescent="0.2">
      <c r="X258" s="6">
        <v>-0.48000000000005</v>
      </c>
      <c r="Y258" s="7">
        <f t="shared" si="6"/>
        <v>0.3555325285059886</v>
      </c>
      <c r="Z258" s="7" t="str">
        <f t="shared" si="7"/>
        <v/>
      </c>
    </row>
    <row r="259" spans="24:26" x14ac:dyDescent="0.2">
      <c r="X259" s="6">
        <v>-0.47000000000004999</v>
      </c>
      <c r="Y259" s="7">
        <f t="shared" si="6"/>
        <v>0.35722532522579242</v>
      </c>
      <c r="Z259" s="7" t="str">
        <f t="shared" si="7"/>
        <v/>
      </c>
    </row>
    <row r="260" spans="24:26" x14ac:dyDescent="0.2">
      <c r="X260" s="6">
        <v>-0.46000000000004998</v>
      </c>
      <c r="Y260" s="7">
        <f t="shared" si="6"/>
        <v>0.35889029103353637</v>
      </c>
      <c r="Z260" s="7" t="str">
        <f t="shared" si="7"/>
        <v/>
      </c>
    </row>
    <row r="261" spans="24:26" x14ac:dyDescent="0.2">
      <c r="X261" s="6">
        <v>-0.45000000000005003</v>
      </c>
      <c r="Y261" s="7">
        <f t="shared" si="6"/>
        <v>0.36052696246163984</v>
      </c>
      <c r="Z261" s="7" t="str">
        <f t="shared" si="7"/>
        <v/>
      </c>
    </row>
    <row r="262" spans="24:26" x14ac:dyDescent="0.2">
      <c r="X262" s="6">
        <v>-0.44000000000005002</v>
      </c>
      <c r="Y262" s="7">
        <f t="shared" si="6"/>
        <v>0.36213488241308428</v>
      </c>
      <c r="Z262" s="7" t="str">
        <f t="shared" si="7"/>
        <v/>
      </c>
    </row>
    <row r="263" spans="24:26" x14ac:dyDescent="0.2">
      <c r="X263" s="6">
        <v>-0.43000000000005001</v>
      </c>
      <c r="Y263" s="7">
        <f t="shared" ref="Y263:Y326" si="8">IF(X263&lt;$D$8,NORMDIST(X263,0,1,0),"")</f>
        <v>0.36371360037370559</v>
      </c>
      <c r="Z263" s="7" t="str">
        <f t="shared" ref="Z263:Z326" si="9">IF(X263&gt;=$D$8,NORMDIST(X263,0,1,0),"")</f>
        <v/>
      </c>
    </row>
    <row r="264" spans="24:26" x14ac:dyDescent="0.2">
      <c r="X264" s="6">
        <v>-0.42000000000005</v>
      </c>
      <c r="Y264" s="7">
        <f t="shared" si="8"/>
        <v>0.36526267262214623</v>
      </c>
      <c r="Z264" s="7" t="str">
        <f t="shared" si="9"/>
        <v/>
      </c>
    </row>
    <row r="265" spans="24:26" x14ac:dyDescent="0.2">
      <c r="X265" s="6">
        <v>-0.41000000000005998</v>
      </c>
      <c r="Y265" s="7">
        <f t="shared" si="8"/>
        <v>0.36678166243732707</v>
      </c>
      <c r="Z265" s="7" t="str">
        <f t="shared" si="9"/>
        <v/>
      </c>
    </row>
    <row r="266" spans="24:26" x14ac:dyDescent="0.2">
      <c r="X266" s="6">
        <v>-0.40000000000005997</v>
      </c>
      <c r="Y266" s="7">
        <f t="shared" si="8"/>
        <v>0.36827014030331451</v>
      </c>
      <c r="Z266" s="7" t="str">
        <f t="shared" si="9"/>
        <v/>
      </c>
    </row>
    <row r="267" spans="24:26" x14ac:dyDescent="0.2">
      <c r="X267" s="6">
        <v>-0.39000000000006002</v>
      </c>
      <c r="Y267" s="7">
        <f t="shared" si="8"/>
        <v>0.3697276841114237</v>
      </c>
      <c r="Z267" s="7" t="str">
        <f t="shared" si="9"/>
        <v/>
      </c>
    </row>
    <row r="268" spans="24:26" x14ac:dyDescent="0.2">
      <c r="X268" s="6">
        <v>-0.38000000000006001</v>
      </c>
      <c r="Y268" s="7">
        <f t="shared" si="8"/>
        <v>0.37115387935945754</v>
      </c>
      <c r="Z268" s="7" t="str">
        <f t="shared" si="9"/>
        <v/>
      </c>
    </row>
    <row r="269" spans="24:26" x14ac:dyDescent="0.2">
      <c r="X269" s="6">
        <v>-0.37000000000006</v>
      </c>
      <c r="Y269" s="7">
        <f t="shared" si="8"/>
        <v>0.37254831934792515</v>
      </c>
      <c r="Z269" s="7" t="str">
        <f t="shared" si="9"/>
        <v/>
      </c>
    </row>
    <row r="270" spans="24:26" x14ac:dyDescent="0.2">
      <c r="X270" s="6">
        <v>-0.36000000000005999</v>
      </c>
      <c r="Y270" s="7">
        <f t="shared" si="8"/>
        <v>0.37391060537312032</v>
      </c>
      <c r="Z270" s="7" t="str">
        <f t="shared" si="9"/>
        <v/>
      </c>
    </row>
    <row r="271" spans="24:26" x14ac:dyDescent="0.2">
      <c r="X271" s="6">
        <v>-0.35000000000005999</v>
      </c>
      <c r="Y271" s="7">
        <f t="shared" si="8"/>
        <v>0.37524034691693003</v>
      </c>
      <c r="Z271" s="7" t="str">
        <f t="shared" si="9"/>
        <v/>
      </c>
    </row>
    <row r="272" spans="24:26" x14ac:dyDescent="0.2">
      <c r="X272" s="6">
        <v>-0.34000000000005998</v>
      </c>
      <c r="Y272" s="7">
        <f t="shared" si="8"/>
        <v>0.37653716183324626</v>
      </c>
      <c r="Z272" s="7" t="str">
        <f t="shared" si="9"/>
        <v/>
      </c>
    </row>
    <row r="273" spans="24:26" x14ac:dyDescent="0.2">
      <c r="X273" s="6">
        <v>-0.33000000000006002</v>
      </c>
      <c r="Y273" s="7">
        <f t="shared" si="8"/>
        <v>0.37780067653085708</v>
      </c>
      <c r="Z273" s="7" t="str">
        <f t="shared" si="9"/>
        <v/>
      </c>
    </row>
    <row r="274" spans="24:26" x14ac:dyDescent="0.2">
      <c r="X274" s="6">
        <v>-0.32000000000006001</v>
      </c>
      <c r="Y274" s="7">
        <f t="shared" si="8"/>
        <v>0.37903052615269439</v>
      </c>
      <c r="Z274" s="7" t="str">
        <f t="shared" si="9"/>
        <v/>
      </c>
    </row>
    <row r="275" spans="24:26" x14ac:dyDescent="0.2">
      <c r="X275" s="6">
        <v>-0.31000000000006001</v>
      </c>
      <c r="Y275" s="7">
        <f t="shared" si="8"/>
        <v>0.38022635475131783</v>
      </c>
      <c r="Z275" s="7" t="str">
        <f t="shared" si="9"/>
        <v/>
      </c>
    </row>
    <row r="276" spans="24:26" x14ac:dyDescent="0.2">
      <c r="X276" s="6">
        <v>-0.30000000000006</v>
      </c>
      <c r="Y276" s="7">
        <f t="shared" si="8"/>
        <v>0.38138781546051725</v>
      </c>
      <c r="Z276" s="7" t="str">
        <f t="shared" si="9"/>
        <v/>
      </c>
    </row>
    <row r="277" spans="24:26" x14ac:dyDescent="0.2">
      <c r="X277" s="6">
        <v>-0.29000000000005999</v>
      </c>
      <c r="Y277" s="7">
        <f t="shared" si="8"/>
        <v>0.38251457066291739</v>
      </c>
      <c r="Z277" s="7" t="str">
        <f t="shared" si="9"/>
        <v/>
      </c>
    </row>
    <row r="278" spans="24:26" x14ac:dyDescent="0.2">
      <c r="X278" s="6">
        <v>-0.28000000000005998</v>
      </c>
      <c r="Y278" s="7">
        <f t="shared" si="8"/>
        <v>0.38360629215347208</v>
      </c>
      <c r="Z278" s="7" t="str">
        <f t="shared" si="9"/>
        <v/>
      </c>
    </row>
    <row r="279" spans="24:26" x14ac:dyDescent="0.2">
      <c r="X279" s="6">
        <v>-0.27000000000006003</v>
      </c>
      <c r="Y279" s="7">
        <f t="shared" si="8"/>
        <v>0.38466266129873655</v>
      </c>
      <c r="Z279" s="7" t="str">
        <f t="shared" si="9"/>
        <v/>
      </c>
    </row>
    <row r="280" spans="24:26" x14ac:dyDescent="0.2">
      <c r="X280" s="6">
        <v>-0.26000000000006002</v>
      </c>
      <c r="Y280" s="7">
        <f t="shared" si="8"/>
        <v>0.38568336919181007</v>
      </c>
      <c r="Z280" s="7" t="str">
        <f t="shared" si="9"/>
        <v/>
      </c>
    </row>
    <row r="281" spans="24:26" x14ac:dyDescent="0.2">
      <c r="X281" s="6">
        <v>-0.25000000000006001</v>
      </c>
      <c r="Y281" s="7">
        <f t="shared" si="8"/>
        <v>0.38666811680284346</v>
      </c>
      <c r="Z281" s="7" t="str">
        <f t="shared" si="9"/>
        <v/>
      </c>
    </row>
    <row r="282" spans="24:26" x14ac:dyDescent="0.2">
      <c r="X282" s="6">
        <v>-0.24000000000006</v>
      </c>
      <c r="Y282" s="7">
        <f t="shared" si="8"/>
        <v>0.38761661512500856</v>
      </c>
      <c r="Z282" s="7" t="str">
        <f t="shared" si="9"/>
        <v/>
      </c>
    </row>
    <row r="283" spans="24:26" x14ac:dyDescent="0.2">
      <c r="X283" s="6">
        <v>-0.23000000000005999</v>
      </c>
      <c r="Y283" s="7">
        <f t="shared" si="8"/>
        <v>0.38852858531583051</v>
      </c>
      <c r="Z283" s="7" t="str">
        <f t="shared" si="9"/>
        <v/>
      </c>
    </row>
    <row r="284" spans="24:26" x14ac:dyDescent="0.2">
      <c r="X284" s="6">
        <v>-0.22000000000006001</v>
      </c>
      <c r="Y284" s="7">
        <f t="shared" si="8"/>
        <v>0.38940375883378531</v>
      </c>
      <c r="Z284" s="7" t="str">
        <f t="shared" si="9"/>
        <v/>
      </c>
    </row>
    <row r="285" spans="24:26" x14ac:dyDescent="0.2">
      <c r="X285" s="6">
        <v>-0.21000000000006</v>
      </c>
      <c r="Y285" s="7">
        <f t="shared" si="8"/>
        <v>0.3902418775700694</v>
      </c>
      <c r="Z285" s="7" t="str">
        <f t="shared" si="9"/>
        <v/>
      </c>
    </row>
    <row r="286" spans="24:26" x14ac:dyDescent="0.2">
      <c r="X286" s="6">
        <v>-0.20000000000005999</v>
      </c>
      <c r="Y286" s="7">
        <f t="shared" si="8"/>
        <v>0.39104269397545122</v>
      </c>
      <c r="Z286" s="7" t="str">
        <f t="shared" si="9"/>
        <v/>
      </c>
    </row>
    <row r="287" spans="24:26" x14ac:dyDescent="0.2">
      <c r="X287" s="6">
        <v>-0.19000000000006001</v>
      </c>
      <c r="Y287" s="7">
        <f t="shared" si="8"/>
        <v>0.39180597118211663</v>
      </c>
      <c r="Z287" s="7" t="str">
        <f t="shared" si="9"/>
        <v/>
      </c>
    </row>
    <row r="288" spans="24:26" x14ac:dyDescent="0.2">
      <c r="X288" s="6">
        <v>-0.18000000000006</v>
      </c>
      <c r="Y288" s="7">
        <f t="shared" si="8"/>
        <v>0.39253148312042468</v>
      </c>
      <c r="Z288" s="7" t="str">
        <f t="shared" si="9"/>
        <v/>
      </c>
    </row>
    <row r="289" spans="24:26" x14ac:dyDescent="0.2">
      <c r="X289" s="6">
        <v>-0.17000000000005999</v>
      </c>
      <c r="Y289" s="7">
        <f t="shared" si="8"/>
        <v>0.39321901463049319</v>
      </c>
      <c r="Z289" s="7" t="str">
        <f t="shared" si="9"/>
        <v/>
      </c>
    </row>
    <row r="290" spans="24:26" x14ac:dyDescent="0.2">
      <c r="X290" s="6">
        <v>-0.16000000000006001</v>
      </c>
      <c r="Y290" s="7">
        <f t="shared" si="8"/>
        <v>0.39386836156853705</v>
      </c>
      <c r="Z290" s="7" t="str">
        <f t="shared" si="9"/>
        <v/>
      </c>
    </row>
    <row r="291" spans="24:26" x14ac:dyDescent="0.2">
      <c r="X291" s="6">
        <v>-0.15000000000006</v>
      </c>
      <c r="Y291" s="7">
        <f t="shared" si="8"/>
        <v>0.39447933090788534</v>
      </c>
      <c r="Z291" s="7" t="str">
        <f t="shared" si="9"/>
        <v/>
      </c>
    </row>
    <row r="292" spans="24:26" x14ac:dyDescent="0.2">
      <c r="X292" s="6">
        <v>-0.14000000000005999</v>
      </c>
      <c r="Y292" s="7">
        <f t="shared" si="8"/>
        <v>0.39505174083460792</v>
      </c>
      <c r="Z292" s="7" t="str">
        <f t="shared" si="9"/>
        <v/>
      </c>
    </row>
    <row r="293" spans="24:26" x14ac:dyDescent="0.2">
      <c r="X293" s="6">
        <v>-0.13000000000006001</v>
      </c>
      <c r="Y293" s="7">
        <f t="shared" si="8"/>
        <v>0.39558542083768428</v>
      </c>
      <c r="Z293" s="7" t="str">
        <f t="shared" si="9"/>
        <v/>
      </c>
    </row>
    <row r="294" spans="24:26" x14ac:dyDescent="0.2">
      <c r="X294" s="6">
        <v>-0.12000000000006</v>
      </c>
      <c r="Y294" s="7">
        <f t="shared" si="8"/>
        <v>0.39608021179365321</v>
      </c>
      <c r="Z294" s="7" t="str">
        <f t="shared" si="9"/>
        <v/>
      </c>
    </row>
    <row r="295" spans="24:26" x14ac:dyDescent="0.2">
      <c r="X295" s="6">
        <v>-0.11000000000005999</v>
      </c>
      <c r="Y295" s="7">
        <f t="shared" si="8"/>
        <v>0.39653596604568314</v>
      </c>
      <c r="Z295" s="7" t="str">
        <f t="shared" si="9"/>
        <v/>
      </c>
    </row>
    <row r="296" spans="24:26" x14ac:dyDescent="0.2">
      <c r="X296" s="6">
        <v>-0.10000000000006</v>
      </c>
      <c r="Y296" s="7">
        <f t="shared" si="8"/>
        <v>0.39695254747700942</v>
      </c>
      <c r="Z296" s="7" t="str">
        <f t="shared" si="9"/>
        <v/>
      </c>
    </row>
    <row r="297" spans="24:26" x14ac:dyDescent="0.2">
      <c r="X297" s="6">
        <v>-9.0000000000059796E-2</v>
      </c>
      <c r="Y297" s="7">
        <f t="shared" si="8"/>
        <v>0.39732983157868618</v>
      </c>
      <c r="Z297" s="7" t="str">
        <f t="shared" si="9"/>
        <v/>
      </c>
    </row>
    <row r="298" spans="24:26" x14ac:dyDescent="0.2">
      <c r="X298" s="6">
        <v>-8.0000000000059995E-2</v>
      </c>
      <c r="Y298" s="7">
        <f t="shared" si="8"/>
        <v>0.39766770551160696</v>
      </c>
      <c r="Z298" s="7" t="str">
        <f t="shared" si="9"/>
        <v/>
      </c>
    </row>
    <row r="299" spans="24:26" x14ac:dyDescent="0.2">
      <c r="X299" s="6">
        <v>-7.0000000000059806E-2</v>
      </c>
      <c r="Y299" s="7">
        <f t="shared" si="8"/>
        <v>0.39796606816274938</v>
      </c>
      <c r="Z299" s="7" t="str">
        <f t="shared" si="9"/>
        <v/>
      </c>
    </row>
    <row r="300" spans="24:26" x14ac:dyDescent="0.2">
      <c r="X300" s="6">
        <v>-6.0000000000059998E-2</v>
      </c>
      <c r="Y300" s="7">
        <f t="shared" si="8"/>
        <v>0.39822483019560545</v>
      </c>
      <c r="Z300" s="7" t="str">
        <f t="shared" si="9"/>
        <v/>
      </c>
    </row>
    <row r="301" spans="24:26" x14ac:dyDescent="0.2">
      <c r="X301" s="6">
        <v>-5.0000000000060198E-2</v>
      </c>
      <c r="Y301" s="7">
        <f t="shared" si="8"/>
        <v>0.39844391409476282</v>
      </c>
      <c r="Z301" s="7" t="str">
        <f t="shared" si="9"/>
        <v/>
      </c>
    </row>
    <row r="302" spans="24:26" x14ac:dyDescent="0.2">
      <c r="X302" s="6">
        <v>-4.0000000000060001E-2</v>
      </c>
      <c r="Y302" s="7">
        <f t="shared" si="8"/>
        <v>0.39862325420460404</v>
      </c>
      <c r="Z302" s="7" t="str">
        <f t="shared" si="9"/>
        <v/>
      </c>
    </row>
    <row r="303" spans="24:26" x14ac:dyDescent="0.2">
      <c r="X303" s="6">
        <v>-3.0000000000060201E-2</v>
      </c>
      <c r="Y303" s="7">
        <f t="shared" si="8"/>
        <v>0.39876279676209897</v>
      </c>
      <c r="Z303" s="7" t="str">
        <f t="shared" si="9"/>
        <v/>
      </c>
    </row>
    <row r="304" spans="24:26" x14ac:dyDescent="0.2">
      <c r="X304" s="6">
        <v>-2.0000000000060001E-2</v>
      </c>
      <c r="Y304" s="7">
        <f t="shared" si="8"/>
        <v>0.39886249992366563</v>
      </c>
      <c r="Z304" s="7" t="str">
        <f t="shared" si="9"/>
        <v/>
      </c>
    </row>
    <row r="305" spans="24:26" x14ac:dyDescent="0.2">
      <c r="X305" s="6">
        <v>-1.00000000000602E-2</v>
      </c>
      <c r="Y305" s="7">
        <f t="shared" si="8"/>
        <v>0.39892233378608194</v>
      </c>
      <c r="Z305" s="7" t="str">
        <f t="shared" si="9"/>
        <v/>
      </c>
    </row>
    <row r="306" spans="24:26" x14ac:dyDescent="0.2">
      <c r="X306" s="6">
        <v>-5.9952043329758504E-14</v>
      </c>
      <c r="Y306" s="7">
        <f t="shared" si="8"/>
        <v>0.3989422804014327</v>
      </c>
      <c r="Z306" s="7" t="str">
        <f t="shared" si="9"/>
        <v/>
      </c>
    </row>
    <row r="307" spans="24:26" x14ac:dyDescent="0.2">
      <c r="X307" s="6">
        <v>9.9999999999398296E-3</v>
      </c>
      <c r="Y307" s="7">
        <f t="shared" si="8"/>
        <v>0.39892233378608244</v>
      </c>
      <c r="Z307" s="7" t="str">
        <f t="shared" si="9"/>
        <v/>
      </c>
    </row>
    <row r="308" spans="24:26" x14ac:dyDescent="0.2">
      <c r="X308" s="6">
        <v>1.99999999999401E-2</v>
      </c>
      <c r="Y308" s="7">
        <f t="shared" si="8"/>
        <v>0.39886249992366662</v>
      </c>
      <c r="Z308" s="7" t="str">
        <f t="shared" si="9"/>
        <v/>
      </c>
    </row>
    <row r="309" spans="24:26" x14ac:dyDescent="0.2">
      <c r="X309" s="6">
        <v>2.9999999999939901E-2</v>
      </c>
      <c r="Y309" s="7">
        <f t="shared" si="8"/>
        <v>0.39876279676210041</v>
      </c>
      <c r="Z309" s="7" t="str">
        <f t="shared" si="9"/>
        <v/>
      </c>
    </row>
    <row r="310" spans="24:26" x14ac:dyDescent="0.2">
      <c r="X310" s="6">
        <v>3.9999999999940097E-2</v>
      </c>
      <c r="Y310" s="7">
        <f t="shared" si="8"/>
        <v>0.39862325420460598</v>
      </c>
      <c r="Z310" s="7" t="str">
        <f t="shared" si="9"/>
        <v/>
      </c>
    </row>
    <row r="311" spans="24:26" x14ac:dyDescent="0.2">
      <c r="X311" s="6">
        <v>4.99999999999301E-2</v>
      </c>
      <c r="Y311" s="7">
        <f t="shared" si="8"/>
        <v>0.39844391409476543</v>
      </c>
      <c r="Z311" s="7" t="str">
        <f t="shared" si="9"/>
        <v/>
      </c>
    </row>
    <row r="312" spans="24:26" x14ac:dyDescent="0.2">
      <c r="X312" s="6">
        <v>5.9999999999929901E-2</v>
      </c>
      <c r="Y312" s="7">
        <f t="shared" si="8"/>
        <v>0.39822483019560856</v>
      </c>
      <c r="Z312" s="7" t="str">
        <f t="shared" si="9"/>
        <v/>
      </c>
    </row>
    <row r="313" spans="24:26" x14ac:dyDescent="0.2">
      <c r="X313" s="6">
        <v>6.9999999999930104E-2</v>
      </c>
      <c r="Y313" s="7">
        <f t="shared" si="8"/>
        <v>0.39796606816275298</v>
      </c>
      <c r="Z313" s="7" t="str">
        <f t="shared" si="9"/>
        <v/>
      </c>
    </row>
    <row r="314" spans="24:26" x14ac:dyDescent="0.2">
      <c r="X314" s="6">
        <v>7.9999999999929905E-2</v>
      </c>
      <c r="Y314" s="7">
        <f t="shared" si="8"/>
        <v>0.39766770551161112</v>
      </c>
      <c r="Z314" s="7" t="str">
        <f t="shared" si="9"/>
        <v/>
      </c>
    </row>
    <row r="315" spans="24:26" x14ac:dyDescent="0.2">
      <c r="X315" s="6">
        <v>8.9999999999930094E-2</v>
      </c>
      <c r="Y315" s="7">
        <f t="shared" si="8"/>
        <v>0.39732983157869084</v>
      </c>
      <c r="Z315" s="7" t="str">
        <f t="shared" si="9"/>
        <v/>
      </c>
    </row>
    <row r="316" spans="24:26" x14ac:dyDescent="0.2">
      <c r="X316" s="6">
        <v>9.9999999999929895E-2</v>
      </c>
      <c r="Y316" s="7">
        <f t="shared" si="8"/>
        <v>0.39695254747701458</v>
      </c>
      <c r="Z316" s="7" t="str">
        <f t="shared" si="9"/>
        <v/>
      </c>
    </row>
    <row r="317" spans="24:26" x14ac:dyDescent="0.2">
      <c r="X317" s="6">
        <v>0.10999999999993</v>
      </c>
      <c r="Y317" s="7">
        <f t="shared" si="8"/>
        <v>0.3965359660456888</v>
      </c>
      <c r="Z317" s="7" t="str">
        <f t="shared" si="9"/>
        <v/>
      </c>
    </row>
    <row r="318" spans="24:26" x14ac:dyDescent="0.2">
      <c r="X318" s="6">
        <v>0.11999999999993</v>
      </c>
      <c r="Y318" s="7">
        <f t="shared" si="8"/>
        <v>0.39608021179365943</v>
      </c>
      <c r="Z318" s="7" t="str">
        <f t="shared" si="9"/>
        <v/>
      </c>
    </row>
    <row r="319" spans="24:26" x14ac:dyDescent="0.2">
      <c r="X319" s="6">
        <v>0.12999999999993</v>
      </c>
      <c r="Y319" s="7">
        <f t="shared" si="8"/>
        <v>0.39558542083769099</v>
      </c>
      <c r="Z319" s="7" t="str">
        <f t="shared" si="9"/>
        <v/>
      </c>
    </row>
    <row r="320" spans="24:26" x14ac:dyDescent="0.2">
      <c r="X320" s="6">
        <v>0.13999999999993001</v>
      </c>
      <c r="Y320" s="7">
        <f t="shared" si="8"/>
        <v>0.39505174083461508</v>
      </c>
      <c r="Z320" s="7" t="str">
        <f t="shared" si="9"/>
        <v/>
      </c>
    </row>
    <row r="321" spans="24:26" x14ac:dyDescent="0.2">
      <c r="X321" s="6">
        <v>0.14999999999992999</v>
      </c>
      <c r="Y321" s="7">
        <f t="shared" si="8"/>
        <v>0.39447933090789306</v>
      </c>
      <c r="Z321" s="7" t="str">
        <f t="shared" si="9"/>
        <v/>
      </c>
    </row>
    <row r="322" spans="24:26" x14ac:dyDescent="0.2">
      <c r="X322" s="6">
        <v>0.15999999999993</v>
      </c>
      <c r="Y322" s="7">
        <f t="shared" si="8"/>
        <v>0.39386836156854527</v>
      </c>
      <c r="Z322" s="7" t="str">
        <f t="shared" si="9"/>
        <v/>
      </c>
    </row>
    <row r="323" spans="24:26" x14ac:dyDescent="0.2">
      <c r="X323" s="6">
        <v>0.16999999999993001</v>
      </c>
      <c r="Y323" s="7">
        <f t="shared" si="8"/>
        <v>0.39321901463050191</v>
      </c>
      <c r="Z323" s="7" t="str">
        <f t="shared" si="9"/>
        <v/>
      </c>
    </row>
    <row r="324" spans="24:26" x14ac:dyDescent="0.2">
      <c r="X324" s="6">
        <v>0.17999999999992999</v>
      </c>
      <c r="Y324" s="7">
        <f t="shared" si="8"/>
        <v>0.39253148312043384</v>
      </c>
      <c r="Z324" s="7" t="str">
        <f t="shared" si="9"/>
        <v/>
      </c>
    </row>
    <row r="325" spans="24:26" x14ac:dyDescent="0.2">
      <c r="X325" s="6">
        <v>0.18999999999993</v>
      </c>
      <c r="Y325" s="7">
        <f t="shared" si="8"/>
        <v>0.39180597118212629</v>
      </c>
      <c r="Z325" s="7" t="str">
        <f t="shared" si="9"/>
        <v/>
      </c>
    </row>
    <row r="326" spans="24:26" x14ac:dyDescent="0.2">
      <c r="X326" s="6">
        <v>0.19999999999993001</v>
      </c>
      <c r="Y326" s="7">
        <f t="shared" si="8"/>
        <v>0.39104269397546138</v>
      </c>
      <c r="Z326" s="7" t="str">
        <f t="shared" si="9"/>
        <v/>
      </c>
    </row>
    <row r="327" spans="24:26" x14ac:dyDescent="0.2">
      <c r="X327" s="6">
        <v>0.20999999999992999</v>
      </c>
      <c r="Y327" s="7">
        <f t="shared" ref="Y327:Y390" si="10">IF(X327&lt;$D$8,NORMDIST(X327,0,1,0),"")</f>
        <v>0.39024187757008</v>
      </c>
      <c r="Z327" s="7" t="str">
        <f t="shared" ref="Z327:Z390" si="11">IF(X327&gt;=$D$8,NORMDIST(X327,0,1,0),"")</f>
        <v/>
      </c>
    </row>
    <row r="328" spans="24:26" x14ac:dyDescent="0.2">
      <c r="X328" s="6">
        <v>0.21999999999993</v>
      </c>
      <c r="Y328" s="7">
        <f t="shared" si="10"/>
        <v>0.38940375883379647</v>
      </c>
      <c r="Z328" s="7" t="str">
        <f t="shared" si="11"/>
        <v/>
      </c>
    </row>
    <row r="329" spans="24:26" x14ac:dyDescent="0.2">
      <c r="X329" s="6">
        <v>0.22999999999993001</v>
      </c>
      <c r="Y329" s="7">
        <f t="shared" si="10"/>
        <v>0.38852858531584217</v>
      </c>
      <c r="Z329" s="7" t="str">
        <f t="shared" si="11"/>
        <v/>
      </c>
    </row>
    <row r="330" spans="24:26" x14ac:dyDescent="0.2">
      <c r="X330" s="6">
        <v>0.23999999999992999</v>
      </c>
      <c r="Y330" s="7">
        <f t="shared" si="10"/>
        <v>0.38761661512502066</v>
      </c>
      <c r="Z330" s="7" t="str">
        <f t="shared" si="11"/>
        <v/>
      </c>
    </row>
    <row r="331" spans="24:26" x14ac:dyDescent="0.2">
      <c r="X331" s="6">
        <v>0.24999999999993</v>
      </c>
      <c r="Y331" s="7">
        <f t="shared" si="10"/>
        <v>0.38666811680285601</v>
      </c>
      <c r="Z331" s="7" t="str">
        <f t="shared" si="11"/>
        <v/>
      </c>
    </row>
    <row r="332" spans="24:26" x14ac:dyDescent="0.2">
      <c r="X332" s="6">
        <v>0.25999999999993001</v>
      </c>
      <c r="Y332" s="7">
        <f t="shared" si="10"/>
        <v>0.38568336919182311</v>
      </c>
      <c r="Z332" s="7" t="str">
        <f t="shared" si="11"/>
        <v/>
      </c>
    </row>
    <row r="333" spans="24:26" x14ac:dyDescent="0.2">
      <c r="X333" s="6">
        <v>0.26999999999993002</v>
      </c>
      <c r="Y333" s="7">
        <f t="shared" si="10"/>
        <v>0.3846626612987501</v>
      </c>
      <c r="Z333" s="7" t="str">
        <f t="shared" si="11"/>
        <v/>
      </c>
    </row>
    <row r="334" spans="24:26" x14ac:dyDescent="0.2">
      <c r="X334" s="6">
        <v>0.27999999999993003</v>
      </c>
      <c r="Y334" s="7">
        <f t="shared" si="10"/>
        <v>0.38360629215348602</v>
      </c>
      <c r="Z334" s="7" t="str">
        <f t="shared" si="11"/>
        <v/>
      </c>
    </row>
    <row r="335" spans="24:26" x14ac:dyDescent="0.2">
      <c r="X335" s="6">
        <v>0.28999999999992998</v>
      </c>
      <c r="Y335" s="7">
        <f t="shared" si="10"/>
        <v>0.38251457066293182</v>
      </c>
      <c r="Z335" s="7" t="str">
        <f t="shared" si="11"/>
        <v/>
      </c>
    </row>
    <row r="336" spans="24:26" x14ac:dyDescent="0.2">
      <c r="X336" s="6">
        <v>0.29999999999992999</v>
      </c>
      <c r="Y336" s="7">
        <f t="shared" si="10"/>
        <v>0.38138781546053208</v>
      </c>
      <c r="Z336" s="7" t="str">
        <f t="shared" si="11"/>
        <v/>
      </c>
    </row>
    <row r="337" spans="24:26" x14ac:dyDescent="0.2">
      <c r="X337" s="6">
        <v>0.30999999999993</v>
      </c>
      <c r="Y337" s="7">
        <f t="shared" si="10"/>
        <v>0.38022635475133315</v>
      </c>
      <c r="Z337" s="7" t="str">
        <f t="shared" si="11"/>
        <v/>
      </c>
    </row>
    <row r="338" spans="24:26" x14ac:dyDescent="0.2">
      <c r="X338" s="6">
        <v>0.31999999999993001</v>
      </c>
      <c r="Y338" s="7">
        <f t="shared" si="10"/>
        <v>0.37903052615271021</v>
      </c>
      <c r="Z338" s="7" t="str">
        <f t="shared" si="11"/>
        <v/>
      </c>
    </row>
    <row r="339" spans="24:26" x14ac:dyDescent="0.2">
      <c r="X339" s="6">
        <v>0.32999999999993002</v>
      </c>
      <c r="Y339" s="7">
        <f t="shared" si="10"/>
        <v>0.37780067653087329</v>
      </c>
      <c r="Z339" s="7" t="str">
        <f t="shared" si="11"/>
        <v/>
      </c>
    </row>
    <row r="340" spans="24:26" x14ac:dyDescent="0.2">
      <c r="X340" s="6">
        <v>0.33999999999993002</v>
      </c>
      <c r="Y340" s="7">
        <f t="shared" si="10"/>
        <v>0.37653716183326286</v>
      </c>
      <c r="Z340" s="7" t="str">
        <f t="shared" si="11"/>
        <v/>
      </c>
    </row>
    <row r="341" spans="24:26" x14ac:dyDescent="0.2">
      <c r="X341" s="6">
        <v>0.34999999999992998</v>
      </c>
      <c r="Y341" s="7">
        <f t="shared" si="10"/>
        <v>0.37524034691694708</v>
      </c>
      <c r="Z341" s="7" t="str">
        <f t="shared" si="11"/>
        <v/>
      </c>
    </row>
    <row r="342" spans="24:26" x14ac:dyDescent="0.2">
      <c r="X342" s="6">
        <v>0.35999999999992999</v>
      </c>
      <c r="Y342" s="7">
        <f t="shared" si="10"/>
        <v>0.37391060537313781</v>
      </c>
      <c r="Z342" s="7" t="str">
        <f t="shared" si="11"/>
        <v/>
      </c>
    </row>
    <row r="343" spans="24:26" x14ac:dyDescent="0.2">
      <c r="X343" s="6">
        <v>0.36999999999993</v>
      </c>
      <c r="Y343" s="7">
        <f t="shared" si="10"/>
        <v>0.37254831934794308</v>
      </c>
      <c r="Z343" s="7" t="str">
        <f t="shared" si="11"/>
        <v/>
      </c>
    </row>
    <row r="344" spans="24:26" x14ac:dyDescent="0.2">
      <c r="X344" s="6">
        <v>0.37999999999993</v>
      </c>
      <c r="Y344" s="7">
        <f t="shared" si="10"/>
        <v>0.37115387935947591</v>
      </c>
      <c r="Z344" s="7" t="str">
        <f t="shared" si="11"/>
        <v/>
      </c>
    </row>
    <row r="345" spans="24:26" x14ac:dyDescent="0.2">
      <c r="X345" s="6">
        <v>0.38999999999993001</v>
      </c>
      <c r="Y345" s="7">
        <f t="shared" si="10"/>
        <v>0.36972768411144247</v>
      </c>
      <c r="Z345" s="7" t="str">
        <f t="shared" si="11"/>
        <v/>
      </c>
    </row>
    <row r="346" spans="24:26" x14ac:dyDescent="0.2">
      <c r="X346" s="6">
        <v>0.39999999999993002</v>
      </c>
      <c r="Y346" s="7">
        <f t="shared" si="10"/>
        <v>0.36827014030333366</v>
      </c>
      <c r="Z346" s="7" t="str">
        <f t="shared" si="11"/>
        <v/>
      </c>
    </row>
    <row r="347" spans="24:26" x14ac:dyDescent="0.2">
      <c r="X347" s="6">
        <v>0.40999999999992998</v>
      </c>
      <c r="Y347" s="7">
        <f t="shared" si="10"/>
        <v>0.36678166243734667</v>
      </c>
      <c r="Z347" s="7" t="str">
        <f t="shared" si="11"/>
        <v/>
      </c>
    </row>
    <row r="348" spans="24:26" x14ac:dyDescent="0.2">
      <c r="X348" s="6">
        <v>0.41999999999992998</v>
      </c>
      <c r="Y348" s="7">
        <f t="shared" si="10"/>
        <v>0.36526267262216461</v>
      </c>
      <c r="Z348" s="7" t="str">
        <f t="shared" si="11"/>
        <v/>
      </c>
    </row>
    <row r="349" spans="24:26" x14ac:dyDescent="0.2">
      <c r="X349" s="6">
        <v>0.42999999999992999</v>
      </c>
      <c r="Y349" s="7">
        <f t="shared" si="10"/>
        <v>0.36371360037372436</v>
      </c>
      <c r="Z349" s="7" t="str">
        <f t="shared" si="11"/>
        <v/>
      </c>
    </row>
    <row r="350" spans="24:26" x14ac:dyDescent="0.2">
      <c r="X350" s="6">
        <v>0.43999999999993</v>
      </c>
      <c r="Y350" s="7">
        <f t="shared" si="10"/>
        <v>0.36213488241310338</v>
      </c>
      <c r="Z350" s="7" t="str">
        <f t="shared" si="11"/>
        <v/>
      </c>
    </row>
    <row r="351" spans="24:26" x14ac:dyDescent="0.2">
      <c r="X351" s="6">
        <v>0.44999999999993001</v>
      </c>
      <c r="Y351" s="7">
        <f t="shared" si="10"/>
        <v>0.36052696246165933</v>
      </c>
      <c r="Z351" s="7" t="str">
        <f t="shared" si="11"/>
        <v/>
      </c>
    </row>
    <row r="352" spans="24:26" x14ac:dyDescent="0.2">
      <c r="X352" s="6">
        <v>0.45999999999993002</v>
      </c>
      <c r="Y352" s="7">
        <f t="shared" si="10"/>
        <v>0.35889029103355619</v>
      </c>
      <c r="Z352" s="7" t="str">
        <f t="shared" si="11"/>
        <v/>
      </c>
    </row>
    <row r="353" spans="24:26" x14ac:dyDescent="0.2">
      <c r="X353" s="6">
        <v>0.46999999999992997</v>
      </c>
      <c r="Y353" s="7">
        <f t="shared" si="10"/>
        <v>0.35722532522581257</v>
      </c>
      <c r="Z353" s="7" t="str">
        <f t="shared" si="11"/>
        <v/>
      </c>
    </row>
    <row r="354" spans="24:26" x14ac:dyDescent="0.2">
      <c r="X354" s="6">
        <v>0.47999999999992998</v>
      </c>
      <c r="Y354" s="7">
        <f t="shared" si="10"/>
        <v>0.35553252850600903</v>
      </c>
      <c r="Z354" s="7" t="str">
        <f t="shared" si="11"/>
        <v/>
      </c>
    </row>
    <row r="355" spans="24:26" x14ac:dyDescent="0.2">
      <c r="X355" s="6">
        <v>0.48999999999992999</v>
      </c>
      <c r="Y355" s="7">
        <f t="shared" si="10"/>
        <v>0.35381237049779185</v>
      </c>
      <c r="Z355" s="7" t="str">
        <f t="shared" si="11"/>
        <v/>
      </c>
    </row>
    <row r="356" spans="24:26" x14ac:dyDescent="0.2">
      <c r="X356" s="6">
        <v>0.49999999999993</v>
      </c>
      <c r="Y356" s="7">
        <f t="shared" si="10"/>
        <v>0.35206532676431185</v>
      </c>
      <c r="Z356" s="7" t="str">
        <f t="shared" si="11"/>
        <v/>
      </c>
    </row>
    <row r="357" spans="24:26" x14ac:dyDescent="0.2">
      <c r="X357" s="6">
        <v>0.50999999999992995</v>
      </c>
      <c r="Y357" s="7">
        <f t="shared" si="10"/>
        <v>0.35029187858973837</v>
      </c>
      <c r="Z357" s="7" t="str">
        <f t="shared" si="11"/>
        <v/>
      </c>
    </row>
    <row r="358" spans="24:26" x14ac:dyDescent="0.2">
      <c r="X358" s="6">
        <v>0.51999999999991997</v>
      </c>
      <c r="Y358" s="7">
        <f t="shared" si="10"/>
        <v>0.34849251275898901</v>
      </c>
      <c r="Z358" s="7" t="str">
        <f t="shared" si="11"/>
        <v/>
      </c>
    </row>
    <row r="359" spans="24:26" x14ac:dyDescent="0.2">
      <c r="X359" s="6">
        <v>0.52999999999991998</v>
      </c>
      <c r="Y359" s="7">
        <f t="shared" si="10"/>
        <v>0.34666772133580631</v>
      </c>
      <c r="Z359" s="7" t="str">
        <f t="shared" si="11"/>
        <v/>
      </c>
    </row>
    <row r="360" spans="24:26" x14ac:dyDescent="0.2">
      <c r="X360" s="6">
        <v>0.53999999999991999</v>
      </c>
      <c r="Y360" s="7">
        <f t="shared" si="10"/>
        <v>0.34481800143934827</v>
      </c>
      <c r="Z360" s="7" t="str">
        <f t="shared" si="11"/>
        <v/>
      </c>
    </row>
    <row r="361" spans="24:26" x14ac:dyDescent="0.2">
      <c r="X361" s="6">
        <v>0.54999999999992</v>
      </c>
      <c r="Y361" s="7">
        <f t="shared" si="10"/>
        <v>0.342943855019399</v>
      </c>
      <c r="Z361" s="7" t="str">
        <f t="shared" si="11"/>
        <v/>
      </c>
    </row>
    <row r="362" spans="24:26" x14ac:dyDescent="0.2">
      <c r="X362" s="6">
        <v>0.55999999999992001</v>
      </c>
      <c r="Y362" s="7">
        <f t="shared" si="10"/>
        <v>0.34104578863036783</v>
      </c>
      <c r="Z362" s="7" t="str">
        <f t="shared" si="11"/>
        <v/>
      </c>
    </row>
    <row r="363" spans="24:26" x14ac:dyDescent="0.2">
      <c r="X363" s="6">
        <v>0.56999999999992002</v>
      </c>
      <c r="Y363" s="7">
        <f t="shared" si="10"/>
        <v>0.33912431320420766</v>
      </c>
      <c r="Z363" s="7" t="str">
        <f t="shared" si="11"/>
        <v/>
      </c>
    </row>
    <row r="364" spans="24:26" x14ac:dyDescent="0.2">
      <c r="X364" s="6">
        <v>0.57999999999992002</v>
      </c>
      <c r="Y364" s="7">
        <f t="shared" si="10"/>
        <v>0.33717994382239619</v>
      </c>
      <c r="Z364" s="7" t="str">
        <f t="shared" si="11"/>
        <v/>
      </c>
    </row>
    <row r="365" spans="24:26" x14ac:dyDescent="0.2">
      <c r="X365" s="6">
        <v>0.58999999999992003</v>
      </c>
      <c r="Y365" s="7">
        <f t="shared" si="10"/>
        <v>0.33521319948712192</v>
      </c>
      <c r="Z365" s="7" t="str">
        <f t="shared" si="11"/>
        <v/>
      </c>
    </row>
    <row r="366" spans="24:26" x14ac:dyDescent="0.2">
      <c r="X366" s="6">
        <v>0.59999999999992004</v>
      </c>
      <c r="Y366" s="7">
        <f t="shared" si="10"/>
        <v>0.33322460289181566</v>
      </c>
      <c r="Z366" s="7" t="str">
        <f t="shared" si="11"/>
        <v/>
      </c>
    </row>
    <row r="367" spans="24:26" x14ac:dyDescent="0.2">
      <c r="X367" s="6">
        <v>0.60999999999992005</v>
      </c>
      <c r="Y367" s="7">
        <f t="shared" si="10"/>
        <v>0.33121468019116912</v>
      </c>
      <c r="Z367" s="7" t="str">
        <f t="shared" si="11"/>
        <v/>
      </c>
    </row>
    <row r="368" spans="24:26" x14ac:dyDescent="0.2">
      <c r="X368" s="6">
        <v>0.61999999999991995</v>
      </c>
      <c r="Y368" s="7">
        <f t="shared" si="10"/>
        <v>0.3291839607707811</v>
      </c>
      <c r="Z368" s="7" t="str">
        <f t="shared" si="11"/>
        <v/>
      </c>
    </row>
    <row r="369" spans="24:26" x14ac:dyDescent="0.2">
      <c r="X369" s="6">
        <v>0.62999999999991996</v>
      </c>
      <c r="Y369" s="7">
        <f t="shared" si="10"/>
        <v>0.32713297701657096</v>
      </c>
      <c r="Z369" s="7" t="str">
        <f t="shared" si="11"/>
        <v/>
      </c>
    </row>
    <row r="370" spans="24:26" x14ac:dyDescent="0.2">
      <c r="X370" s="6">
        <v>0.63999999999991997</v>
      </c>
      <c r="Y370" s="7">
        <f t="shared" si="10"/>
        <v>0.32506226408409883</v>
      </c>
      <c r="Z370" s="7" t="str">
        <f t="shared" si="11"/>
        <v/>
      </c>
    </row>
    <row r="371" spans="24:26" x14ac:dyDescent="0.2">
      <c r="X371" s="6">
        <v>0.64999999999991998</v>
      </c>
      <c r="Y371" s="7">
        <f t="shared" si="10"/>
        <v>0.32297235966793109</v>
      </c>
      <c r="Z371" s="7" t="str">
        <f t="shared" si="11"/>
        <v/>
      </c>
    </row>
    <row r="372" spans="24:26" x14ac:dyDescent="0.2">
      <c r="X372" s="6">
        <v>0.65999999999991998</v>
      </c>
      <c r="Y372" s="7">
        <f t="shared" si="10"/>
        <v>0.32086380377118945</v>
      </c>
      <c r="Z372" s="7" t="str">
        <f t="shared" si="11"/>
        <v/>
      </c>
    </row>
    <row r="373" spans="24:26" x14ac:dyDescent="0.2">
      <c r="X373" s="6">
        <v>0.66999999999991999</v>
      </c>
      <c r="Y373" s="7">
        <f t="shared" si="10"/>
        <v>0.31873713847541868</v>
      </c>
      <c r="Z373" s="7" t="str">
        <f t="shared" si="11"/>
        <v/>
      </c>
    </row>
    <row r="374" spans="24:26" x14ac:dyDescent="0.2">
      <c r="X374" s="6">
        <v>0.67999999999992</v>
      </c>
      <c r="Y374" s="7">
        <f t="shared" si="10"/>
        <v>0.31659290771091003</v>
      </c>
      <c r="Z374" s="7" t="str">
        <f t="shared" si="11"/>
        <v/>
      </c>
    </row>
    <row r="375" spans="24:26" x14ac:dyDescent="0.2">
      <c r="X375" s="6">
        <v>0.68999999999992001</v>
      </c>
      <c r="Y375" s="7">
        <f t="shared" si="10"/>
        <v>0.31443165702761466</v>
      </c>
      <c r="Z375" s="7" t="str">
        <f t="shared" si="11"/>
        <v/>
      </c>
    </row>
    <row r="376" spans="24:26" x14ac:dyDescent="0.2">
      <c r="X376" s="6">
        <v>0.69999999999992002</v>
      </c>
      <c r="Y376" s="7">
        <f t="shared" si="10"/>
        <v>0.31225393336677876</v>
      </c>
      <c r="Z376" s="7" t="str">
        <f t="shared" si="11"/>
        <v/>
      </c>
    </row>
    <row r="377" spans="24:26" x14ac:dyDescent="0.2">
      <c r="X377" s="6">
        <v>0.70999999999992003</v>
      </c>
      <c r="Y377" s="7">
        <f t="shared" si="10"/>
        <v>0.31006028483343373</v>
      </c>
      <c r="Z377" s="7" t="str">
        <f t="shared" si="11"/>
        <v/>
      </c>
    </row>
    <row r="378" spans="24:26" x14ac:dyDescent="0.2">
      <c r="X378" s="6">
        <v>0.71999999999992004</v>
      </c>
      <c r="Y378" s="7">
        <f t="shared" si="10"/>
        <v>0.30785126046987066</v>
      </c>
      <c r="Z378" s="7" t="str">
        <f t="shared" si="11"/>
        <v/>
      </c>
    </row>
    <row r="379" spans="24:26" x14ac:dyDescent="0.2">
      <c r="X379" s="6">
        <v>0.72999999999992005</v>
      </c>
      <c r="Y379" s="7">
        <f t="shared" si="10"/>
        <v>0.30562741003022775</v>
      </c>
      <c r="Z379" s="7" t="str">
        <f t="shared" si="11"/>
        <v/>
      </c>
    </row>
    <row r="380" spans="24:26" x14ac:dyDescent="0.2">
      <c r="X380" s="6">
        <v>0.73999999999992006</v>
      </c>
      <c r="Y380" s="7">
        <f t="shared" si="10"/>
        <v>0.30338928375631807</v>
      </c>
      <c r="Z380" s="7" t="str">
        <f t="shared" si="11"/>
        <v/>
      </c>
    </row>
    <row r="381" spans="24:26" x14ac:dyDescent="0.2">
      <c r="X381" s="6">
        <v>0.74999999999991995</v>
      </c>
      <c r="Y381" s="7">
        <f t="shared" si="10"/>
        <v>0.30113743215482247</v>
      </c>
      <c r="Z381" s="7" t="str">
        <f t="shared" si="11"/>
        <v/>
      </c>
    </row>
    <row r="382" spans="24:26" x14ac:dyDescent="0.2">
      <c r="X382" s="6">
        <v>0.75999999999991996</v>
      </c>
      <c r="Y382" s="7">
        <f t="shared" si="10"/>
        <v>0.29887240577597096</v>
      </c>
      <c r="Z382" s="7" t="str">
        <f t="shared" si="11"/>
        <v/>
      </c>
    </row>
    <row r="383" spans="24:26" x14ac:dyDescent="0.2">
      <c r="X383" s="6">
        <v>0.76999999999991997</v>
      </c>
      <c r="Y383" s="7">
        <f t="shared" si="10"/>
        <v>0.29659475499383403</v>
      </c>
      <c r="Z383" s="7" t="str">
        <f t="shared" si="11"/>
        <v/>
      </c>
    </row>
    <row r="384" spans="24:26" x14ac:dyDescent="0.2">
      <c r="X384" s="6">
        <v>0.77999999999991998</v>
      </c>
      <c r="Y384" s="7">
        <f t="shared" si="10"/>
        <v>0.2943050297883435</v>
      </c>
      <c r="Z384" s="7" t="str">
        <f t="shared" si="11"/>
        <v/>
      </c>
    </row>
    <row r="385" spans="24:26" x14ac:dyDescent="0.2">
      <c r="X385" s="6">
        <v>0.78999999999991999</v>
      </c>
      <c r="Y385" s="7">
        <f t="shared" si="10"/>
        <v>0.29200377952915996</v>
      </c>
      <c r="Z385" s="7" t="str">
        <f t="shared" si="11"/>
        <v/>
      </c>
    </row>
    <row r="386" spans="24:26" x14ac:dyDescent="0.2">
      <c r="X386" s="6">
        <v>0.79999999999992</v>
      </c>
      <c r="Y386" s="7">
        <f t="shared" si="10"/>
        <v>0.28969155276150127</v>
      </c>
      <c r="Z386" s="7" t="str">
        <f t="shared" si="11"/>
        <v/>
      </c>
    </row>
    <row r="387" spans="24:26" x14ac:dyDescent="0.2">
      <c r="X387" s="6">
        <v>0.80999999999992001</v>
      </c>
      <c r="Y387" s="7">
        <f t="shared" si="10"/>
        <v>0.28736889699404694</v>
      </c>
      <c r="Z387" s="7" t="str">
        <f t="shared" si="11"/>
        <v/>
      </c>
    </row>
    <row r="388" spans="24:26" x14ac:dyDescent="0.2">
      <c r="X388" s="6">
        <v>0.81999999999992002</v>
      </c>
      <c r="Y388" s="7">
        <f t="shared" si="10"/>
        <v>0.28503635848902592</v>
      </c>
      <c r="Z388" s="7" t="str">
        <f t="shared" si="11"/>
        <v/>
      </c>
    </row>
    <row r="389" spans="24:26" x14ac:dyDescent="0.2">
      <c r="X389" s="6">
        <v>0.82999999999992002</v>
      </c>
      <c r="Y389" s="7">
        <f t="shared" si="10"/>
        <v>0.28269448205459902</v>
      </c>
      <c r="Z389" s="7" t="str">
        <f t="shared" si="11"/>
        <v/>
      </c>
    </row>
    <row r="390" spans="24:26" x14ac:dyDescent="0.2">
      <c r="X390" s="6">
        <v>0.83999999999992003</v>
      </c>
      <c r="Y390" s="7">
        <f t="shared" si="10"/>
        <v>0.28034381083963938</v>
      </c>
      <c r="Z390" s="7" t="str">
        <f t="shared" si="11"/>
        <v/>
      </c>
    </row>
    <row r="391" spans="24:26" x14ac:dyDescent="0.2">
      <c r="X391" s="6">
        <v>0.84999999999992004</v>
      </c>
      <c r="Y391" s="7">
        <f t="shared" ref="Y391:Y454" si="12">IF(X391&lt;$D$8,NORMDIST(X391,0,1,0),"")</f>
        <v>0.27798488613101535</v>
      </c>
      <c r="Z391" s="7" t="str">
        <f t="shared" ref="Z391:Z454" si="13">IF(X391&gt;=$D$8,NORMDIST(X391,0,1,0),"")</f>
        <v/>
      </c>
    </row>
    <row r="392" spans="24:26" x14ac:dyDescent="0.2">
      <c r="X392" s="6">
        <v>0.85999999999992005</v>
      </c>
      <c r="Y392" s="7">
        <f t="shared" si="12"/>
        <v>0.27561824715347566</v>
      </c>
      <c r="Z392" s="7" t="str">
        <f t="shared" si="13"/>
        <v/>
      </c>
    </row>
    <row r="393" spans="24:26" x14ac:dyDescent="0.2">
      <c r="X393" s="6">
        <v>0.86999999999991995</v>
      </c>
      <c r="Y393" s="7">
        <f t="shared" si="12"/>
        <v>0.27324443087223527</v>
      </c>
      <c r="Z393" s="7" t="str">
        <f t="shared" si="13"/>
        <v/>
      </c>
    </row>
    <row r="394" spans="24:26" x14ac:dyDescent="0.2">
      <c r="X394" s="6">
        <v>0.87999999999991996</v>
      </c>
      <c r="Y394" s="7">
        <f t="shared" si="12"/>
        <v>0.27086397179835708</v>
      </c>
      <c r="Z394" s="7" t="str">
        <f t="shared" si="13"/>
        <v/>
      </c>
    </row>
    <row r="395" spans="24:26" x14ac:dyDescent="0.2">
      <c r="X395" s="6">
        <v>0.88999999999991997</v>
      </c>
      <c r="Y395" s="7">
        <f t="shared" si="12"/>
        <v>0.26847740179702145</v>
      </c>
      <c r="Z395" s="7" t="str">
        <f t="shared" si="13"/>
        <v/>
      </c>
    </row>
    <row r="396" spans="24:26" x14ac:dyDescent="0.2">
      <c r="X396" s="6">
        <v>0.89999999999991998</v>
      </c>
      <c r="Y396" s="7">
        <f t="shared" si="12"/>
        <v>0.26608524989877402</v>
      </c>
      <c r="Z396" s="7" t="str">
        <f t="shared" si="13"/>
        <v/>
      </c>
    </row>
    <row r="397" spans="24:26" x14ac:dyDescent="0.2">
      <c r="X397" s="6">
        <v>0.90999999999991998</v>
      </c>
      <c r="Y397" s="7">
        <f t="shared" si="12"/>
        <v>0.2636880421138374</v>
      </c>
      <c r="Z397" s="7" t="str">
        <f t="shared" si="13"/>
        <v/>
      </c>
    </row>
    <row r="398" spans="24:26" x14ac:dyDescent="0.2">
      <c r="X398" s="6">
        <v>0.91999999999991999</v>
      </c>
      <c r="Y398" s="7">
        <f t="shared" si="12"/>
        <v>0.26128630124957236</v>
      </c>
      <c r="Z398" s="7" t="str">
        <f t="shared" si="13"/>
        <v/>
      </c>
    </row>
    <row r="399" spans="24:26" x14ac:dyDescent="0.2">
      <c r="X399" s="6">
        <v>0.92999999999992</v>
      </c>
      <c r="Y399" s="7">
        <f t="shared" si="12"/>
        <v>0.25888054673116812</v>
      </c>
      <c r="Z399" s="7" t="str">
        <f t="shared" si="13"/>
        <v/>
      </c>
    </row>
    <row r="400" spans="24:26" x14ac:dyDescent="0.2">
      <c r="X400" s="6">
        <v>0.93999999999992001</v>
      </c>
      <c r="Y400" s="7">
        <f t="shared" si="12"/>
        <v>0.25647129442563965</v>
      </c>
      <c r="Z400" s="7" t="str">
        <f t="shared" si="13"/>
        <v/>
      </c>
    </row>
    <row r="401" spans="24:26" x14ac:dyDescent="0.2">
      <c r="X401" s="6">
        <v>0.94999999999992002</v>
      </c>
      <c r="Y401" s="7">
        <f t="shared" si="12"/>
        <v>0.25405905646920829</v>
      </c>
      <c r="Z401" s="7" t="str">
        <f t="shared" si="13"/>
        <v/>
      </c>
    </row>
    <row r="402" spans="24:26" x14ac:dyDescent="0.2">
      <c r="X402" s="6">
        <v>0.95999999999992003</v>
      </c>
      <c r="Y402" s="7">
        <f t="shared" si="12"/>
        <v>0.25164434109813644</v>
      </c>
      <c r="Z402" s="7" t="str">
        <f t="shared" si="13"/>
        <v/>
      </c>
    </row>
    <row r="403" spans="24:26" x14ac:dyDescent="0.2">
      <c r="X403" s="6">
        <v>0.96999999999992004</v>
      </c>
      <c r="Y403" s="7">
        <f t="shared" si="12"/>
        <v>0.24922765248308526</v>
      </c>
      <c r="Z403" s="7" t="str">
        <f t="shared" si="13"/>
        <v/>
      </c>
    </row>
    <row r="404" spans="24:26" x14ac:dyDescent="0.2">
      <c r="X404" s="6">
        <v>0.97999999999992005</v>
      </c>
      <c r="Y404" s="7">
        <f t="shared" si="12"/>
        <v>0.24680949056706206</v>
      </c>
      <c r="Z404" s="7" t="str">
        <f t="shared" si="13"/>
        <v/>
      </c>
    </row>
    <row r="405" spans="24:26" x14ac:dyDescent="0.2">
      <c r="X405" s="6">
        <v>0.98999999999990995</v>
      </c>
      <c r="Y405" s="7">
        <f t="shared" si="12"/>
        <v>0.24439035090702135</v>
      </c>
      <c r="Z405" s="7" t="str">
        <f t="shared" si="13"/>
        <v/>
      </c>
    </row>
    <row r="406" spans="24:26" x14ac:dyDescent="0.2">
      <c r="X406" s="6">
        <v>0.99999999999990996</v>
      </c>
      <c r="Y406" s="7">
        <f t="shared" si="12"/>
        <v>0.24197072451916515</v>
      </c>
      <c r="Z406" s="7" t="str">
        <f t="shared" si="13"/>
        <v/>
      </c>
    </row>
    <row r="407" spans="24:26" x14ac:dyDescent="0.2">
      <c r="X407" s="6">
        <v>1.0099999999999101</v>
      </c>
      <c r="Y407" s="7">
        <f t="shared" si="12"/>
        <v>0.2395510977280351</v>
      </c>
      <c r="Z407" s="7" t="str">
        <f t="shared" si="13"/>
        <v/>
      </c>
    </row>
    <row r="408" spans="24:26" x14ac:dyDescent="0.2">
      <c r="X408" s="6">
        <v>1.0199999999999101</v>
      </c>
      <c r="Y408" s="7">
        <f t="shared" si="12"/>
        <v>0.23713195201940135</v>
      </c>
      <c r="Z408" s="7" t="str">
        <f t="shared" si="13"/>
        <v/>
      </c>
    </row>
    <row r="409" spans="24:26" x14ac:dyDescent="0.2">
      <c r="X409" s="6">
        <v>1.0299999999999101</v>
      </c>
      <c r="Y409" s="7">
        <f t="shared" si="12"/>
        <v>0.23471376389703352</v>
      </c>
      <c r="Z409" s="7" t="str">
        <f t="shared" si="13"/>
        <v/>
      </c>
    </row>
    <row r="410" spans="24:26" x14ac:dyDescent="0.2">
      <c r="X410" s="6">
        <v>1.0399999999999101</v>
      </c>
      <c r="Y410" s="7">
        <f t="shared" si="12"/>
        <v>0.23229700474338794</v>
      </c>
      <c r="Z410" s="7" t="str">
        <f t="shared" si="13"/>
        <v/>
      </c>
    </row>
    <row r="411" spans="24:26" x14ac:dyDescent="0.2">
      <c r="X411" s="6">
        <v>1.0499999999999099</v>
      </c>
      <c r="Y411" s="7">
        <f t="shared" si="12"/>
        <v>0.22988214068425475</v>
      </c>
      <c r="Z411" s="7" t="str">
        <f t="shared" si="13"/>
        <v/>
      </c>
    </row>
    <row r="412" spans="24:26" x14ac:dyDescent="0.2">
      <c r="X412" s="6">
        <v>1.0599999999999099</v>
      </c>
      <c r="Y412" s="7">
        <f t="shared" si="12"/>
        <v>0.22746963245740759</v>
      </c>
      <c r="Z412" s="7" t="str">
        <f t="shared" si="13"/>
        <v/>
      </c>
    </row>
    <row r="413" spans="24:26" x14ac:dyDescent="0.2">
      <c r="X413" s="6">
        <v>1.0699999999999099</v>
      </c>
      <c r="Y413" s="7">
        <f t="shared" si="12"/>
        <v>0.22505993528529133</v>
      </c>
      <c r="Z413" s="7" t="str">
        <f t="shared" si="13"/>
        <v/>
      </c>
    </row>
    <row r="414" spans="24:26" x14ac:dyDescent="0.2">
      <c r="X414" s="6">
        <v>1.0799999999999099</v>
      </c>
      <c r="Y414" s="7">
        <f t="shared" si="12"/>
        <v>0.22265349875178281</v>
      </c>
      <c r="Z414" s="7" t="str">
        <f t="shared" si="13"/>
        <v/>
      </c>
    </row>
    <row r="415" spans="24:26" x14ac:dyDescent="0.2">
      <c r="X415" s="6">
        <v>1.0899999999999099</v>
      </c>
      <c r="Y415" s="7">
        <f t="shared" si="12"/>
        <v>0.2202507666830549</v>
      </c>
      <c r="Z415" s="7" t="str">
        <f t="shared" si="13"/>
        <v/>
      </c>
    </row>
    <row r="416" spans="24:26" x14ac:dyDescent="0.2">
      <c r="X416" s="6">
        <v>1.0999999999999099</v>
      </c>
      <c r="Y416" s="7">
        <f t="shared" si="12"/>
        <v>0.21785217703257212</v>
      </c>
      <c r="Z416" s="7" t="str">
        <f t="shared" si="13"/>
        <v/>
      </c>
    </row>
    <row r="417" spans="24:26" x14ac:dyDescent="0.2">
      <c r="X417" s="6">
        <v>1.1099999999999099</v>
      </c>
      <c r="Y417" s="7">
        <f t="shared" si="12"/>
        <v>0.21545816177024127</v>
      </c>
      <c r="Z417" s="7" t="str">
        <f t="shared" si="13"/>
        <v/>
      </c>
    </row>
    <row r="418" spans="24:26" x14ac:dyDescent="0.2">
      <c r="X418" s="6">
        <v>1.11999999999991</v>
      </c>
      <c r="Y418" s="7">
        <f t="shared" si="12"/>
        <v>0.21306914677573938</v>
      </c>
      <c r="Z418" s="7" t="str">
        <f t="shared" si="13"/>
        <v/>
      </c>
    </row>
    <row r="419" spans="24:26" x14ac:dyDescent="0.2">
      <c r="X419" s="6">
        <v>1.12999999999991</v>
      </c>
      <c r="Y419" s="7">
        <f t="shared" si="12"/>
        <v>0.21068555173603673</v>
      </c>
      <c r="Z419" s="7" t="str">
        <f t="shared" si="13"/>
        <v/>
      </c>
    </row>
    <row r="420" spans="24:26" x14ac:dyDescent="0.2">
      <c r="X420" s="6">
        <v>1.13999999999991</v>
      </c>
      <c r="Y420" s="7">
        <f t="shared" si="12"/>
        <v>0.20830779004712974</v>
      </c>
      <c r="Z420" s="7" t="str">
        <f t="shared" si="13"/>
        <v/>
      </c>
    </row>
    <row r="421" spans="24:26" x14ac:dyDescent="0.2">
      <c r="X421" s="6">
        <v>1.14999999999991</v>
      </c>
      <c r="Y421" s="7">
        <f t="shared" si="12"/>
        <v>0.2059362687199961</v>
      </c>
      <c r="Z421" s="7" t="str">
        <f t="shared" si="13"/>
        <v/>
      </c>
    </row>
    <row r="422" spans="24:26" x14ac:dyDescent="0.2">
      <c r="X422" s="6">
        <v>1.15999999999991</v>
      </c>
      <c r="Y422" s="7">
        <f t="shared" si="12"/>
        <v>0.2035713882907807</v>
      </c>
      <c r="Z422" s="7" t="str">
        <f t="shared" si="13"/>
        <v/>
      </c>
    </row>
    <row r="423" spans="24:26" x14ac:dyDescent="0.2">
      <c r="X423" s="6">
        <v>1.16999999999991</v>
      </c>
      <c r="Y423" s="7">
        <f t="shared" si="12"/>
        <v>0.20121354273521852</v>
      </c>
      <c r="Z423" s="7" t="str">
        <f t="shared" si="13"/>
        <v/>
      </c>
    </row>
    <row r="424" spans="24:26" x14ac:dyDescent="0.2">
      <c r="X424" s="6">
        <v>1.17999999999991</v>
      </c>
      <c r="Y424" s="7">
        <f t="shared" si="12"/>
        <v>0.19886311938729703</v>
      </c>
      <c r="Z424" s="7" t="str">
        <f t="shared" si="13"/>
        <v/>
      </c>
    </row>
    <row r="425" spans="24:26" x14ac:dyDescent="0.2">
      <c r="X425" s="6">
        <v>1.18999999999991</v>
      </c>
      <c r="Y425" s="7">
        <f t="shared" si="12"/>
        <v>0.19652049886215758</v>
      </c>
      <c r="Z425" s="7" t="str">
        <f t="shared" si="13"/>
        <v/>
      </c>
    </row>
    <row r="426" spans="24:26" x14ac:dyDescent="0.2">
      <c r="X426" s="6">
        <v>1.19999999999991</v>
      </c>
      <c r="Y426" s="7">
        <f t="shared" si="12"/>
        <v>0.19418605498323391</v>
      </c>
      <c r="Z426" s="7" t="str">
        <f t="shared" si="13"/>
        <v/>
      </c>
    </row>
    <row r="427" spans="24:26" x14ac:dyDescent="0.2">
      <c r="X427" s="6">
        <v>1.20999999999991</v>
      </c>
      <c r="Y427" s="7">
        <f t="shared" si="12"/>
        <v>0.19186015471362025</v>
      </c>
      <c r="Z427" s="7" t="str">
        <f t="shared" si="13"/>
        <v/>
      </c>
    </row>
    <row r="428" spans="24:26" x14ac:dyDescent="0.2">
      <c r="X428" s="6">
        <v>1.21999999999991</v>
      </c>
      <c r="Y428" s="7">
        <f t="shared" si="12"/>
        <v>0.18954315809166103</v>
      </c>
      <c r="Z428" s="7" t="str">
        <f t="shared" si="13"/>
        <v/>
      </c>
    </row>
    <row r="429" spans="24:26" x14ac:dyDescent="0.2">
      <c r="X429" s="6">
        <v>1.2299999999999101</v>
      </c>
      <c r="Y429" s="7">
        <f t="shared" si="12"/>
        <v>0.18723541817075023</v>
      </c>
      <c r="Z429" s="7" t="str">
        <f t="shared" si="13"/>
        <v/>
      </c>
    </row>
    <row r="430" spans="24:26" x14ac:dyDescent="0.2">
      <c r="X430" s="6">
        <v>1.2399999999999101</v>
      </c>
      <c r="Y430" s="7">
        <f t="shared" si="12"/>
        <v>0.18493728096332593</v>
      </c>
      <c r="Z430" s="7" t="str">
        <f t="shared" si="13"/>
        <v/>
      </c>
    </row>
    <row r="431" spans="24:26" x14ac:dyDescent="0.2">
      <c r="X431" s="6">
        <v>1.2499999999999101</v>
      </c>
      <c r="Y431" s="7">
        <f t="shared" si="12"/>
        <v>0.18264908538904245</v>
      </c>
      <c r="Z431" s="7" t="str">
        <f t="shared" si="13"/>
        <v/>
      </c>
    </row>
    <row r="432" spans="24:26" x14ac:dyDescent="0.2">
      <c r="X432" s="6">
        <v>1.2599999999999101</v>
      </c>
      <c r="Y432" s="7">
        <f t="shared" si="12"/>
        <v>0.18037116322710076</v>
      </c>
      <c r="Z432" s="7" t="str">
        <f t="shared" si="13"/>
        <v/>
      </c>
    </row>
    <row r="433" spans="24:26" x14ac:dyDescent="0.2">
      <c r="X433" s="6">
        <v>1.2699999999999101</v>
      </c>
      <c r="Y433" s="7">
        <f t="shared" si="12"/>
        <v>0.17810383907271393</v>
      </c>
      <c r="Z433" s="7" t="str">
        <f t="shared" si="13"/>
        <v/>
      </c>
    </row>
    <row r="434" spans="24:26" x14ac:dyDescent="0.2">
      <c r="X434" s="6">
        <v>1.2799999999999101</v>
      </c>
      <c r="Y434" s="7">
        <f t="shared" si="12"/>
        <v>0.1758474302976826</v>
      </c>
      <c r="Z434" s="7" t="str">
        <f t="shared" si="13"/>
        <v/>
      </c>
    </row>
    <row r="435" spans="24:26" x14ac:dyDescent="0.2">
      <c r="X435" s="6">
        <v>1.2899999999999101</v>
      </c>
      <c r="Y435" s="7">
        <f t="shared" si="12"/>
        <v>0.17360224701505314</v>
      </c>
      <c r="Z435" s="7" t="str">
        <f t="shared" si="13"/>
        <v/>
      </c>
    </row>
    <row r="436" spans="24:26" x14ac:dyDescent="0.2">
      <c r="X436" s="6">
        <v>1.2999999999999099</v>
      </c>
      <c r="Y436" s="7">
        <f t="shared" si="12"/>
        <v>0.17136859204782745</v>
      </c>
      <c r="Z436" s="7" t="str">
        <f t="shared" si="13"/>
        <v/>
      </c>
    </row>
    <row r="437" spans="24:26" x14ac:dyDescent="0.2">
      <c r="X437" s="6">
        <v>1.3099999999999099</v>
      </c>
      <c r="Y437" s="7">
        <f t="shared" si="12"/>
        <v>0.16914676090169237</v>
      </c>
      <c r="Z437" s="7" t="str">
        <f t="shared" si="13"/>
        <v/>
      </c>
    </row>
    <row r="438" spans="24:26" x14ac:dyDescent="0.2">
      <c r="X438" s="6">
        <v>1.3199999999999099</v>
      </c>
      <c r="Y438" s="7">
        <f t="shared" si="12"/>
        <v>0.16693704174173368</v>
      </c>
      <c r="Z438" s="7" t="str">
        <f t="shared" si="13"/>
        <v/>
      </c>
    </row>
    <row r="439" spans="24:26" x14ac:dyDescent="0.2">
      <c r="X439" s="6">
        <v>1.3299999999999099</v>
      </c>
      <c r="Y439" s="7">
        <f t="shared" si="12"/>
        <v>0.16473971537309656</v>
      </c>
      <c r="Z439" s="7" t="str">
        <f t="shared" si="13"/>
        <v/>
      </c>
    </row>
    <row r="440" spans="24:26" x14ac:dyDescent="0.2">
      <c r="X440" s="6">
        <v>1.3399999999999099</v>
      </c>
      <c r="Y440" s="7">
        <f t="shared" si="12"/>
        <v>0.16255505522555377</v>
      </c>
      <c r="Z440" s="7" t="str">
        <f t="shared" si="13"/>
        <v/>
      </c>
    </row>
    <row r="441" spans="24:26" x14ac:dyDescent="0.2">
      <c r="X441" s="6">
        <v>1.3499999999999099</v>
      </c>
      <c r="Y441" s="7">
        <f t="shared" si="12"/>
        <v>0.16038332734193911</v>
      </c>
      <c r="Z441" s="7" t="str">
        <f t="shared" si="13"/>
        <v/>
      </c>
    </row>
    <row r="442" spans="24:26" x14ac:dyDescent="0.2">
      <c r="X442" s="6">
        <v>1.3599999999999099</v>
      </c>
      <c r="Y442" s="7">
        <f t="shared" si="12"/>
        <v>0.15822479037040243</v>
      </c>
      <c r="Z442" s="7" t="str">
        <f t="shared" si="13"/>
        <v/>
      </c>
    </row>
    <row r="443" spans="24:26" x14ac:dyDescent="0.2">
      <c r="X443" s="6">
        <v>1.36999999999991</v>
      </c>
      <c r="Y443" s="7">
        <f t="shared" si="12"/>
        <v>0.1560796955604401</v>
      </c>
      <c r="Z443" s="7" t="str">
        <f t="shared" si="13"/>
        <v/>
      </c>
    </row>
    <row r="444" spans="24:26" x14ac:dyDescent="0.2">
      <c r="X444" s="6">
        <v>1.37999999999991</v>
      </c>
      <c r="Y444" s="7">
        <f t="shared" si="12"/>
        <v>0.15394828676265285</v>
      </c>
      <c r="Z444" s="7" t="str">
        <f t="shared" si="13"/>
        <v/>
      </c>
    </row>
    <row r="445" spans="24:26" x14ac:dyDescent="0.2">
      <c r="X445" s="6">
        <v>1.38999999999991</v>
      </c>
      <c r="Y445" s="7">
        <f t="shared" si="12"/>
        <v>0.15183080043218067</v>
      </c>
      <c r="Z445" s="7" t="str">
        <f t="shared" si="13"/>
        <v/>
      </c>
    </row>
    <row r="446" spans="24:26" x14ac:dyDescent="0.2">
      <c r="X446" s="6">
        <v>1.39999999999991</v>
      </c>
      <c r="Y446" s="7">
        <f t="shared" si="12"/>
        <v>0.14972746563576372</v>
      </c>
      <c r="Z446" s="7" t="str">
        <f t="shared" si="13"/>
        <v/>
      </c>
    </row>
    <row r="447" spans="24:26" x14ac:dyDescent="0.2">
      <c r="X447" s="6">
        <v>1.40999999999991</v>
      </c>
      <c r="Y447" s="7">
        <f t="shared" si="12"/>
        <v>0.14763850406237447</v>
      </c>
      <c r="Z447" s="7" t="str">
        <f t="shared" si="13"/>
        <v/>
      </c>
    </row>
    <row r="448" spans="24:26" x14ac:dyDescent="0.2">
      <c r="X448" s="6">
        <v>1.41999999999991</v>
      </c>
      <c r="Y448" s="7">
        <f t="shared" si="12"/>
        <v>0.14556413003736618</v>
      </c>
      <c r="Z448" s="7" t="str">
        <f t="shared" si="13"/>
        <v/>
      </c>
    </row>
    <row r="449" spans="24:26" x14ac:dyDescent="0.2">
      <c r="X449" s="6">
        <v>1.42999999999991</v>
      </c>
      <c r="Y449" s="7">
        <f t="shared" si="12"/>
        <v>0.14350455054008088</v>
      </c>
      <c r="Z449" s="7" t="str">
        <f t="shared" si="13"/>
        <v/>
      </c>
    </row>
    <row r="450" spans="24:26" x14ac:dyDescent="0.2">
      <c r="X450" s="6">
        <v>1.43999999999991</v>
      </c>
      <c r="Y450" s="7">
        <f t="shared" si="12"/>
        <v>0.1414599652248571</v>
      </c>
      <c r="Z450" s="7" t="str">
        <f t="shared" si="13"/>
        <v/>
      </c>
    </row>
    <row r="451" spans="24:26" x14ac:dyDescent="0.2">
      <c r="X451" s="6">
        <v>1.44999999999991</v>
      </c>
      <c r="Y451" s="7">
        <f t="shared" si="12"/>
        <v>0.13943056644537849</v>
      </c>
      <c r="Z451" s="7" t="str">
        <f t="shared" si="13"/>
        <v/>
      </c>
    </row>
    <row r="452" spans="24:26" x14ac:dyDescent="0.2">
      <c r="X452" s="6">
        <v>1.4599999999999</v>
      </c>
      <c r="Y452" s="7">
        <f t="shared" si="12"/>
        <v>0.13741653928230183</v>
      </c>
      <c r="Z452" s="7" t="str">
        <f t="shared" si="13"/>
        <v/>
      </c>
    </row>
    <row r="453" spans="24:26" x14ac:dyDescent="0.2">
      <c r="X453" s="6">
        <v>1.4699999999999001</v>
      </c>
      <c r="Y453" s="7">
        <f t="shared" si="12"/>
        <v>0.13541806157409117</v>
      </c>
      <c r="Z453" s="7" t="str">
        <f t="shared" si="13"/>
        <v/>
      </c>
    </row>
    <row r="454" spans="24:26" x14ac:dyDescent="0.2">
      <c r="X454" s="6">
        <v>1.4799999999999001</v>
      </c>
      <c r="Y454" s="7">
        <f t="shared" si="12"/>
        <v>0.13343530395102204</v>
      </c>
      <c r="Z454" s="7" t="str">
        <f t="shared" si="13"/>
        <v/>
      </c>
    </row>
    <row r="455" spans="24:26" x14ac:dyDescent="0.2">
      <c r="X455" s="6">
        <v>1.4899999999999001</v>
      </c>
      <c r="Y455" s="7">
        <f t="shared" ref="Y455:Y518" si="14">IF(X455&lt;$D$8,NORMDIST(X455,0,1,0),"")</f>
        <v>0.1314684298722506</v>
      </c>
      <c r="Z455" s="7" t="str">
        <f t="shared" ref="Z455:Z518" si="15">IF(X455&gt;=$D$8,NORMDIST(X455,0,1,0),"")</f>
        <v/>
      </c>
    </row>
    <row r="456" spans="24:26" x14ac:dyDescent="0.2">
      <c r="X456" s="6">
        <v>1.4999999999999001</v>
      </c>
      <c r="Y456" s="7">
        <f t="shared" si="14"/>
        <v>0.12951759566591114</v>
      </c>
      <c r="Z456" s="7" t="str">
        <f t="shared" si="15"/>
        <v/>
      </c>
    </row>
    <row r="457" spans="24:26" x14ac:dyDescent="0.2">
      <c r="X457" s="6">
        <v>1.5099999999999001</v>
      </c>
      <c r="Y457" s="7">
        <f t="shared" si="14"/>
        <v>0.12758295057216112</v>
      </c>
      <c r="Z457" s="7" t="str">
        <f t="shared" si="15"/>
        <v/>
      </c>
    </row>
    <row r="458" spans="24:26" x14ac:dyDescent="0.2">
      <c r="X458" s="6">
        <v>1.5199999999999001</v>
      </c>
      <c r="Y458" s="7">
        <f t="shared" si="14"/>
        <v>0.12566463678910722</v>
      </c>
      <c r="Z458" s="7" t="str">
        <f t="shared" si="15"/>
        <v/>
      </c>
    </row>
    <row r="459" spans="24:26" x14ac:dyDescent="0.2">
      <c r="X459" s="6">
        <v>1.5299999999999001</v>
      </c>
      <c r="Y459" s="7">
        <f t="shared" si="14"/>
        <v>0.12376278952154204</v>
      </c>
      <c r="Z459" s="7" t="str">
        <f t="shared" si="15"/>
        <v/>
      </c>
    </row>
    <row r="460" spans="24:26" x14ac:dyDescent="0.2">
      <c r="X460" s="6">
        <v>1.5399999999998999</v>
      </c>
      <c r="Y460" s="7">
        <f t="shared" si="14"/>
        <v>0.12187753703242056</v>
      </c>
      <c r="Z460" s="7" t="str">
        <f t="shared" si="15"/>
        <v/>
      </c>
    </row>
    <row r="461" spans="24:26" x14ac:dyDescent="0.2">
      <c r="X461" s="6">
        <v>1.5499999999998999</v>
      </c>
      <c r="Y461" s="7">
        <f t="shared" si="14"/>
        <v>0.12000900069700421</v>
      </c>
      <c r="Z461" s="7" t="str">
        <f t="shared" si="15"/>
        <v/>
      </c>
    </row>
    <row r="462" spans="24:26" x14ac:dyDescent="0.2">
      <c r="X462" s="6">
        <v>1.5599999999998999</v>
      </c>
      <c r="Y462" s="7">
        <f t="shared" si="14"/>
        <v>0.11815729505960074</v>
      </c>
      <c r="Z462" s="7" t="str">
        <f t="shared" si="15"/>
        <v/>
      </c>
    </row>
    <row r="463" spans="24:26" x14ac:dyDescent="0.2">
      <c r="X463" s="6">
        <v>1.5699999999998999</v>
      </c>
      <c r="Y463" s="7">
        <f t="shared" si="14"/>
        <v>0.11632252789282538</v>
      </c>
      <c r="Z463" s="7" t="str">
        <f t="shared" si="15"/>
        <v/>
      </c>
    </row>
    <row r="464" spans="24:26" x14ac:dyDescent="0.2">
      <c r="X464" s="6">
        <v>1.5799999999998999</v>
      </c>
      <c r="Y464" s="7">
        <f t="shared" si="14"/>
        <v>0.11450480025931048</v>
      </c>
      <c r="Z464" s="7" t="str">
        <f t="shared" si="15"/>
        <v/>
      </c>
    </row>
    <row r="465" spans="24:26" x14ac:dyDescent="0.2">
      <c r="X465" s="6">
        <v>1.5899999999998999</v>
      </c>
      <c r="Y465" s="7">
        <f t="shared" si="14"/>
        <v>0.11270420657578849</v>
      </c>
      <c r="Z465" s="7" t="str">
        <f t="shared" si="15"/>
        <v/>
      </c>
    </row>
    <row r="466" spans="24:26" x14ac:dyDescent="0.2">
      <c r="X466" s="6">
        <v>1.5999999999998999</v>
      </c>
      <c r="Y466" s="7">
        <f t="shared" si="14"/>
        <v>0.11092083467947333</v>
      </c>
      <c r="Z466" s="7" t="str">
        <f t="shared" si="15"/>
        <v/>
      </c>
    </row>
    <row r="467" spans="24:26" x14ac:dyDescent="0.2">
      <c r="X467" s="6">
        <v>1.6099999999999</v>
      </c>
      <c r="Y467" s="7">
        <f t="shared" si="14"/>
        <v>0.10915476589666497</v>
      </c>
      <c r="Z467" s="7" t="str">
        <f t="shared" si="15"/>
        <v/>
      </c>
    </row>
    <row r="468" spans="24:26" x14ac:dyDescent="0.2">
      <c r="X468" s="6">
        <v>1.6199999999999</v>
      </c>
      <c r="Y468" s="7">
        <f t="shared" si="14"/>
        <v>0.10740607511350123</v>
      </c>
      <c r="Z468" s="7" t="str">
        <f t="shared" si="15"/>
        <v/>
      </c>
    </row>
    <row r="469" spans="24:26" x14ac:dyDescent="0.2">
      <c r="X469" s="6">
        <v>1.6299999999999</v>
      </c>
      <c r="Y469" s="7">
        <f t="shared" si="14"/>
        <v>0.10567483084878085</v>
      </c>
      <c r="Z469" s="7" t="str">
        <f t="shared" si="15"/>
        <v/>
      </c>
    </row>
    <row r="470" spans="24:26" x14ac:dyDescent="0.2">
      <c r="X470" s="6">
        <v>1.6399999999999</v>
      </c>
      <c r="Y470" s="7">
        <f t="shared" si="14"/>
        <v>0.10396109532878127</v>
      </c>
      <c r="Z470" s="7" t="str">
        <f t="shared" si="15"/>
        <v/>
      </c>
    </row>
    <row r="471" spans="24:26" x14ac:dyDescent="0.2">
      <c r="X471" s="6">
        <v>1.6499999999999</v>
      </c>
      <c r="Y471" s="7" t="str">
        <f t="shared" si="14"/>
        <v/>
      </c>
      <c r="Z471" s="7">
        <f t="shared" si="15"/>
        <v>0.10226492456399489</v>
      </c>
    </row>
    <row r="472" spans="24:26" x14ac:dyDescent="0.2">
      <c r="X472" s="6">
        <v>1.6599999999999</v>
      </c>
      <c r="Y472" s="7" t="str">
        <f t="shared" si="14"/>
        <v/>
      </c>
      <c r="Z472" s="7">
        <f t="shared" si="15"/>
        <v>0.10058636842770724</v>
      </c>
    </row>
    <row r="473" spans="24:26" x14ac:dyDescent="0.2">
      <c r="X473" s="6">
        <v>1.6699999999999</v>
      </c>
      <c r="Y473" s="7" t="str">
        <f t="shared" si="14"/>
        <v/>
      </c>
      <c r="Z473" s="7">
        <f t="shared" si="15"/>
        <v>9.892547073634024E-2</v>
      </c>
    </row>
    <row r="474" spans="24:26" x14ac:dyDescent="0.2">
      <c r="X474" s="6">
        <v>1.6799999999999</v>
      </c>
      <c r="Y474" s="7" t="str">
        <f t="shared" si="14"/>
        <v/>
      </c>
      <c r="Z474" s="7">
        <f t="shared" si="15"/>
        <v>9.7282269331483845E-2</v>
      </c>
    </row>
    <row r="475" spans="24:26" x14ac:dyDescent="0.2">
      <c r="X475" s="6">
        <v>1.6899999999999</v>
      </c>
      <c r="Y475" s="7" t="str">
        <f t="shared" si="14"/>
        <v/>
      </c>
      <c r="Z475" s="7">
        <f t="shared" si="15"/>
        <v>9.5656796163540156E-2</v>
      </c>
    </row>
    <row r="476" spans="24:26" x14ac:dyDescent="0.2">
      <c r="X476" s="6">
        <v>1.6999999999999</v>
      </c>
      <c r="Y476" s="7" t="str">
        <f t="shared" si="14"/>
        <v/>
      </c>
      <c r="Z476" s="7">
        <f t="shared" si="15"/>
        <v>9.404907737690292E-2</v>
      </c>
    </row>
    <row r="477" spans="24:26" x14ac:dyDescent="0.2">
      <c r="X477" s="6">
        <v>1.7099999999999</v>
      </c>
      <c r="Y477" s="7" t="str">
        <f t="shared" si="14"/>
        <v/>
      </c>
      <c r="Z477" s="7">
        <f t="shared" si="15"/>
        <v>9.2459133396596477E-2</v>
      </c>
    </row>
    <row r="478" spans="24:26" x14ac:dyDescent="0.2">
      <c r="X478" s="6">
        <v>1.7199999999999001</v>
      </c>
      <c r="Y478" s="7" t="str">
        <f t="shared" si="14"/>
        <v/>
      </c>
      <c r="Z478" s="7">
        <f t="shared" si="15"/>
        <v>9.0886979016298497E-2</v>
      </c>
    </row>
    <row r="479" spans="24:26" x14ac:dyDescent="0.2">
      <c r="X479" s="6">
        <v>1.7299999999999001</v>
      </c>
      <c r="Y479" s="7" t="str">
        <f t="shared" si="14"/>
        <v/>
      </c>
      <c r="Z479" s="7">
        <f t="shared" si="15"/>
        <v>8.9332623487670446E-2</v>
      </c>
    </row>
    <row r="480" spans="24:26" x14ac:dyDescent="0.2">
      <c r="X480" s="6">
        <v>1.7399999999999001</v>
      </c>
      <c r="Y480" s="7" t="str">
        <f t="shared" si="14"/>
        <v/>
      </c>
      <c r="Z480" s="7">
        <f t="shared" si="15"/>
        <v>8.7796070610920901E-2</v>
      </c>
    </row>
    <row r="481" spans="24:26" x14ac:dyDescent="0.2">
      <c r="X481" s="6">
        <v>1.7499999999999001</v>
      </c>
      <c r="Y481" s="7" t="str">
        <f t="shared" si="14"/>
        <v/>
      </c>
      <c r="Z481" s="7">
        <f t="shared" si="15"/>
        <v>8.6277318826526617E-2</v>
      </c>
    </row>
    <row r="482" spans="24:26" x14ac:dyDescent="0.2">
      <c r="X482" s="6">
        <v>1.7599999999999001</v>
      </c>
      <c r="Y482" s="7" t="str">
        <f t="shared" si="14"/>
        <v/>
      </c>
      <c r="Z482" s="7">
        <f t="shared" si="15"/>
        <v>8.4776361308037146E-2</v>
      </c>
    </row>
    <row r="483" spans="24:26" x14ac:dyDescent="0.2">
      <c r="X483" s="6">
        <v>1.7699999999999001</v>
      </c>
      <c r="Y483" s="7" t="str">
        <f t="shared" si="14"/>
        <v/>
      </c>
      <c r="Z483" s="7">
        <f t="shared" si="15"/>
        <v>8.3293186055889201E-2</v>
      </c>
    </row>
    <row r="484" spans="24:26" x14ac:dyDescent="0.2">
      <c r="X484" s="6">
        <v>1.7799999999999001</v>
      </c>
      <c r="Y484" s="7" t="str">
        <f t="shared" si="14"/>
        <v/>
      </c>
      <c r="Z484" s="7">
        <f t="shared" si="15"/>
        <v>8.1827775992157362E-2</v>
      </c>
    </row>
    <row r="485" spans="24:26" x14ac:dyDescent="0.2">
      <c r="X485" s="6">
        <v>1.7899999999998999</v>
      </c>
      <c r="Y485" s="7" t="str">
        <f t="shared" si="14"/>
        <v/>
      </c>
      <c r="Z485" s="7">
        <f t="shared" si="15"/>
        <v>8.0380109056168561E-2</v>
      </c>
    </row>
    <row r="486" spans="24:26" x14ac:dyDescent="0.2">
      <c r="X486" s="6">
        <v>1.7999999999998999</v>
      </c>
      <c r="Y486" s="7" t="str">
        <f t="shared" si="14"/>
        <v/>
      </c>
      <c r="Z486" s="7">
        <f t="shared" si="15"/>
        <v>7.8950158300908388E-2</v>
      </c>
    </row>
    <row r="487" spans="24:26" x14ac:dyDescent="0.2">
      <c r="X487" s="6">
        <v>1.8099999999998999</v>
      </c>
      <c r="Y487" s="7" t="str">
        <f t="shared" si="14"/>
        <v/>
      </c>
      <c r="Z487" s="7">
        <f t="shared" si="15"/>
        <v>7.7537891990148031E-2</v>
      </c>
    </row>
    <row r="488" spans="24:26" x14ac:dyDescent="0.2">
      <c r="X488" s="6">
        <v>1.8199999999998999</v>
      </c>
      <c r="Y488" s="7" t="str">
        <f t="shared" si="14"/>
        <v/>
      </c>
      <c r="Z488" s="7">
        <f t="shared" si="15"/>
        <v>7.6143273696221189E-2</v>
      </c>
    </row>
    <row r="489" spans="24:26" x14ac:dyDescent="0.2">
      <c r="X489" s="6">
        <v>1.8299999999998999</v>
      </c>
      <c r="Y489" s="7" t="str">
        <f t="shared" si="14"/>
        <v/>
      </c>
      <c r="Z489" s="7">
        <f t="shared" si="15"/>
        <v>7.4766262398381314E-2</v>
      </c>
    </row>
    <row r="490" spans="24:26" x14ac:dyDescent="0.2">
      <c r="X490" s="6">
        <v>1.8399999999998999</v>
      </c>
      <c r="Y490" s="7" t="str">
        <f t="shared" si="14"/>
        <v/>
      </c>
      <c r="Z490" s="7">
        <f t="shared" si="15"/>
        <v>7.3406812581670408E-2</v>
      </c>
    </row>
    <row r="491" spans="24:26" x14ac:dyDescent="0.2">
      <c r="X491" s="6">
        <v>1.8499999999998999</v>
      </c>
      <c r="Y491" s="7" t="str">
        <f t="shared" si="14"/>
        <v/>
      </c>
      <c r="Z491" s="7">
        <f t="shared" si="15"/>
        <v>7.2064874336231335E-2</v>
      </c>
    </row>
    <row r="492" spans="24:26" x14ac:dyDescent="0.2">
      <c r="X492" s="6">
        <v>1.8599999999999</v>
      </c>
      <c r="Y492" s="7" t="str">
        <f t="shared" si="14"/>
        <v/>
      </c>
      <c r="Z492" s="7">
        <f t="shared" si="15"/>
        <v>7.074039345699655E-2</v>
      </c>
    </row>
    <row r="493" spans="24:26" x14ac:dyDescent="0.2">
      <c r="X493" s="6">
        <v>1.8699999999999</v>
      </c>
      <c r="Y493" s="7" t="str">
        <f t="shared" si="14"/>
        <v/>
      </c>
      <c r="Z493" s="7">
        <f t="shared" si="15"/>
        <v>6.943331154368719E-2</v>
      </c>
    </row>
    <row r="494" spans="24:26" x14ac:dyDescent="0.2">
      <c r="X494" s="6">
        <v>1.8799999999999</v>
      </c>
      <c r="Y494" s="7" t="str">
        <f t="shared" si="14"/>
        <v/>
      </c>
      <c r="Z494" s="7">
        <f t="shared" si="15"/>
        <v>6.8143566101057387E-2</v>
      </c>
    </row>
    <row r="495" spans="24:26" x14ac:dyDescent="0.2">
      <c r="X495" s="6">
        <v>1.8899999999999</v>
      </c>
      <c r="Y495" s="7" t="str">
        <f t="shared" si="14"/>
        <v/>
      </c>
      <c r="Z495" s="7">
        <f t="shared" si="15"/>
        <v>6.6871090639319786E-2</v>
      </c>
    </row>
    <row r="496" spans="24:26" x14ac:dyDescent="0.2">
      <c r="X496" s="6">
        <v>1.8999999999999</v>
      </c>
      <c r="Y496" s="7" t="str">
        <f t="shared" si="14"/>
        <v/>
      </c>
      <c r="Z496" s="7">
        <f t="shared" si="15"/>
        <v>6.5615814774689057E-2</v>
      </c>
    </row>
    <row r="497" spans="24:26" x14ac:dyDescent="0.2">
      <c r="X497" s="6">
        <v>1.9099999999999</v>
      </c>
      <c r="Y497" s="7" t="str">
        <f t="shared" si="14"/>
        <v/>
      </c>
      <c r="Z497" s="7">
        <f t="shared" si="15"/>
        <v>6.437766432998164E-2</v>
      </c>
    </row>
    <row r="498" spans="24:26" x14ac:dyDescent="0.2">
      <c r="X498" s="6">
        <v>1.9199999999999</v>
      </c>
      <c r="Y498" s="7" t="str">
        <f t="shared" si="14"/>
        <v/>
      </c>
      <c r="Z498" s="7">
        <f t="shared" si="15"/>
        <v>6.315656143521077E-2</v>
      </c>
    </row>
    <row r="499" spans="24:26" x14ac:dyDescent="0.2">
      <c r="X499" s="6">
        <v>1.92999999999989</v>
      </c>
      <c r="Y499" s="7" t="str">
        <f t="shared" si="14"/>
        <v/>
      </c>
      <c r="Z499" s="7">
        <f t="shared" si="15"/>
        <v>6.1952424628118313E-2</v>
      </c>
    </row>
    <row r="500" spans="24:26" x14ac:dyDescent="0.2">
      <c r="X500" s="6">
        <v>1.93999999999989</v>
      </c>
      <c r="Y500" s="7" t="str">
        <f t="shared" si="14"/>
        <v/>
      </c>
      <c r="Z500" s="7">
        <f t="shared" si="15"/>
        <v>6.0765168954577731E-2</v>
      </c>
    </row>
    <row r="501" spans="24:26" x14ac:dyDescent="0.2">
      <c r="X501" s="6">
        <v>1.94999999999989</v>
      </c>
      <c r="Y501" s="7" t="str">
        <f t="shared" si="14"/>
        <v/>
      </c>
      <c r="Z501" s="7">
        <f t="shared" si="15"/>
        <v>5.959470606882885E-2</v>
      </c>
    </row>
    <row r="502" spans="24:26" x14ac:dyDescent="0.2">
      <c r="X502" s="6">
        <v>1.9599999999998901</v>
      </c>
      <c r="Y502" s="7" t="str">
        <f t="shared" si="14"/>
        <v/>
      </c>
      <c r="Z502" s="7">
        <f t="shared" si="15"/>
        <v>5.8440944333464064E-2</v>
      </c>
    </row>
    <row r="503" spans="24:26" x14ac:dyDescent="0.2">
      <c r="X503" s="6">
        <v>1.9699999999998901</v>
      </c>
      <c r="Y503" s="7" t="str">
        <f t="shared" si="14"/>
        <v/>
      </c>
      <c r="Z503" s="7">
        <f t="shared" si="15"/>
        <v>5.7303788919129531E-2</v>
      </c>
    </row>
    <row r="504" spans="24:26" x14ac:dyDescent="0.2">
      <c r="X504" s="6">
        <v>1.9799999999998901</v>
      </c>
      <c r="Y504" s="7" t="str">
        <f t="shared" si="14"/>
        <v/>
      </c>
      <c r="Z504" s="7">
        <f t="shared" si="15"/>
        <v>5.6183141903880275E-2</v>
      </c>
    </row>
    <row r="505" spans="24:26" x14ac:dyDescent="0.2">
      <c r="X505" s="6">
        <v>1.9899999999998901</v>
      </c>
      <c r="Y505" s="7" t="str">
        <f t="shared" si="14"/>
        <v/>
      </c>
      <c r="Z505" s="7">
        <f t="shared" si="15"/>
        <v>5.507890237213782E-2</v>
      </c>
    </row>
    <row r="506" spans="24:26" x14ac:dyDescent="0.2">
      <c r="X506" s="6">
        <v>1.9999999999998901</v>
      </c>
      <c r="Y506" s="7" t="str">
        <f t="shared" si="14"/>
        <v/>
      </c>
      <c r="Z506" s="7">
        <f t="shared" si="15"/>
        <v>5.3990966513199921E-2</v>
      </c>
    </row>
    <row r="507" spans="24:26" x14ac:dyDescent="0.2">
      <c r="X507" s="6">
        <v>2.0099999999998901</v>
      </c>
      <c r="Y507" s="7" t="str">
        <f t="shared" si="14"/>
        <v/>
      </c>
      <c r="Z507" s="7">
        <f t="shared" si="15"/>
        <v>5.2919227719251977E-2</v>
      </c>
    </row>
    <row r="508" spans="24:26" x14ac:dyDescent="0.2">
      <c r="X508" s="6">
        <v>2.0199999999998899</v>
      </c>
      <c r="Y508" s="7" t="str">
        <f t="shared" si="14"/>
        <v/>
      </c>
      <c r="Z508" s="7">
        <f t="shared" si="15"/>
        <v>5.1863576682832105E-2</v>
      </c>
    </row>
    <row r="509" spans="24:26" x14ac:dyDescent="0.2">
      <c r="X509" s="6">
        <v>2.0299999999998901</v>
      </c>
      <c r="Y509" s="7" t="str">
        <f t="shared" si="14"/>
        <v/>
      </c>
      <c r="Z509" s="7">
        <f t="shared" si="15"/>
        <v>5.0823901493702514E-2</v>
      </c>
    </row>
    <row r="510" spans="24:26" x14ac:dyDescent="0.2">
      <c r="X510" s="6">
        <v>2.0399999999998899</v>
      </c>
      <c r="Y510" s="7" t="str">
        <f t="shared" si="14"/>
        <v/>
      </c>
      <c r="Z510" s="7">
        <f t="shared" si="15"/>
        <v>4.980008773508196E-2</v>
      </c>
    </row>
    <row r="511" spans="24:26" x14ac:dyDescent="0.2">
      <c r="X511" s="6">
        <v>2.0499999999998901</v>
      </c>
      <c r="Y511" s="7" t="str">
        <f t="shared" si="14"/>
        <v/>
      </c>
      <c r="Z511" s="7">
        <f t="shared" si="15"/>
        <v>4.8792018579193748E-2</v>
      </c>
    </row>
    <row r="512" spans="24:26" x14ac:dyDescent="0.2">
      <c r="X512" s="6">
        <v>2.0599999999998899</v>
      </c>
      <c r="Y512" s="7" t="str">
        <f t="shared" si="14"/>
        <v/>
      </c>
      <c r="Z512" s="7">
        <f t="shared" si="15"/>
        <v>4.7799574882087859E-2</v>
      </c>
    </row>
    <row r="513" spans="24:26" x14ac:dyDescent="0.2">
      <c r="X513" s="6">
        <v>2.0699999999998902</v>
      </c>
      <c r="Y513" s="7" t="str">
        <f t="shared" si="14"/>
        <v/>
      </c>
      <c r="Z513" s="7">
        <f t="shared" si="15"/>
        <v>4.6822635277693786E-2</v>
      </c>
    </row>
    <row r="514" spans="24:26" x14ac:dyDescent="0.2">
      <c r="X514" s="6">
        <v>2.0799999999998899</v>
      </c>
      <c r="Y514" s="7" t="str">
        <f t="shared" si="14"/>
        <v/>
      </c>
      <c r="Z514" s="7">
        <f t="shared" si="15"/>
        <v>4.58610762710654E-2</v>
      </c>
    </row>
    <row r="515" spans="24:26" x14ac:dyDescent="0.2">
      <c r="X515" s="6">
        <v>2.0899999999998902</v>
      </c>
      <c r="Y515" s="7" t="str">
        <f t="shared" si="14"/>
        <v/>
      </c>
      <c r="Z515" s="7">
        <f t="shared" si="15"/>
        <v>4.491477233077739E-2</v>
      </c>
    </row>
    <row r="516" spans="24:26" x14ac:dyDescent="0.2">
      <c r="X516" s="6">
        <v>2.09999999999989</v>
      </c>
      <c r="Y516" s="7" t="str">
        <f t="shared" si="14"/>
        <v/>
      </c>
      <c r="Z516" s="7">
        <f t="shared" si="15"/>
        <v>4.3983595980437371E-2</v>
      </c>
    </row>
    <row r="517" spans="24:26" x14ac:dyDescent="0.2">
      <c r="X517" s="6">
        <v>2.1099999999998902</v>
      </c>
      <c r="Y517" s="7" t="str">
        <f t="shared" si="14"/>
        <v/>
      </c>
      <c r="Z517" s="7">
        <f t="shared" si="15"/>
        <v>4.3067417889275705E-2</v>
      </c>
    </row>
    <row r="518" spans="24:26" x14ac:dyDescent="0.2">
      <c r="X518" s="6">
        <v>2.11999999999989</v>
      </c>
      <c r="Y518" s="7" t="str">
        <f t="shared" si="14"/>
        <v/>
      </c>
      <c r="Z518" s="7">
        <f t="shared" si="15"/>
        <v>4.2166106961780157E-2</v>
      </c>
    </row>
    <row r="519" spans="24:26" x14ac:dyDescent="0.2">
      <c r="X519" s="6">
        <v>2.1299999999998902</v>
      </c>
      <c r="Y519" s="7" t="str">
        <f t="shared" ref="Y519:Y582" si="16">IF(X519&lt;$D$8,NORMDIST(X519,0,1,0),"")</f>
        <v/>
      </c>
      <c r="Z519" s="7">
        <f t="shared" ref="Z519:Z582" si="17">IF(X519&gt;=$D$8,NORMDIST(X519,0,1,0),"")</f>
        <v>4.1279530426340062E-2</v>
      </c>
    </row>
    <row r="520" spans="24:26" x14ac:dyDescent="0.2">
      <c r="X520" s="6">
        <v>2.13999999999989</v>
      </c>
      <c r="Y520" s="7" t="str">
        <f t="shared" si="16"/>
        <v/>
      </c>
      <c r="Z520" s="7">
        <f t="shared" si="17"/>
        <v>4.0407553922869821E-2</v>
      </c>
    </row>
    <row r="521" spans="24:26" x14ac:dyDescent="0.2">
      <c r="X521" s="6">
        <v>2.1499999999998902</v>
      </c>
      <c r="Y521" s="7" t="str">
        <f t="shared" si="16"/>
        <v/>
      </c>
      <c r="Z521" s="7">
        <f t="shared" si="17"/>
        <v>3.9550041589379553E-2</v>
      </c>
    </row>
    <row r="522" spans="24:26" x14ac:dyDescent="0.2">
      <c r="X522" s="6">
        <v>2.15999999999989</v>
      </c>
      <c r="Y522" s="7" t="str">
        <f t="shared" si="16"/>
        <v/>
      </c>
      <c r="Z522" s="7">
        <f t="shared" si="17"/>
        <v>3.8706856147464802E-2</v>
      </c>
    </row>
    <row r="523" spans="24:26" x14ac:dyDescent="0.2">
      <c r="X523" s="6">
        <v>2.1699999999998898</v>
      </c>
      <c r="Y523" s="7" t="str">
        <f t="shared" si="16"/>
        <v/>
      </c>
      <c r="Z523" s="7">
        <f t="shared" si="17"/>
        <v>3.7877858986686531E-2</v>
      </c>
    </row>
    <row r="524" spans="24:26" x14ac:dyDescent="0.2">
      <c r="X524" s="6">
        <v>2.17999999999989</v>
      </c>
      <c r="Y524" s="7" t="str">
        <f t="shared" si="16"/>
        <v/>
      </c>
      <c r="Z524" s="7">
        <f t="shared" si="17"/>
        <v>3.7062910247815377E-2</v>
      </c>
    </row>
    <row r="525" spans="24:26" x14ac:dyDescent="0.2">
      <c r="X525" s="6">
        <v>2.1899999999998898</v>
      </c>
      <c r="Y525" s="7" t="str">
        <f t="shared" si="16"/>
        <v/>
      </c>
      <c r="Z525" s="7">
        <f t="shared" si="17"/>
        <v>3.6261868904914965E-2</v>
      </c>
    </row>
    <row r="526" spans="24:26" x14ac:dyDescent="0.2">
      <c r="X526" s="6">
        <v>2.19999999999989</v>
      </c>
      <c r="Y526" s="7" t="str">
        <f t="shared" si="16"/>
        <v/>
      </c>
      <c r="Z526" s="7">
        <f t="shared" si="17"/>
        <v>3.5474592846240029E-2</v>
      </c>
    </row>
    <row r="527" spans="24:26" x14ac:dyDescent="0.2">
      <c r="X527" s="6">
        <v>2.2099999999998898</v>
      </c>
      <c r="Y527" s="7" t="str">
        <f t="shared" si="16"/>
        <v/>
      </c>
      <c r="Z527" s="7">
        <f t="shared" si="17"/>
        <v>3.4700938953927264E-2</v>
      </c>
    </row>
    <row r="528" spans="24:26" x14ac:dyDescent="0.2">
      <c r="X528" s="6">
        <v>2.2199999999998901</v>
      </c>
      <c r="Y528" s="7" t="str">
        <f t="shared" si="16"/>
        <v/>
      </c>
      <c r="Z528" s="7">
        <f t="shared" si="17"/>
        <v>3.3940763182457472E-2</v>
      </c>
    </row>
    <row r="529" spans="24:26" x14ac:dyDescent="0.2">
      <c r="X529" s="6">
        <v>2.2299999999998898</v>
      </c>
      <c r="Y529" s="7" t="str">
        <f t="shared" si="16"/>
        <v/>
      </c>
      <c r="Z529" s="7">
        <f t="shared" si="17"/>
        <v>3.3193920635869276E-2</v>
      </c>
    </row>
    <row r="530" spans="24:26" x14ac:dyDescent="0.2">
      <c r="X530" s="6">
        <v>2.2399999999998901</v>
      </c>
      <c r="Y530" s="7" t="str">
        <f t="shared" si="16"/>
        <v/>
      </c>
      <c r="Z530" s="7">
        <f t="shared" si="17"/>
        <v>3.2460265643705445E-2</v>
      </c>
    </row>
    <row r="531" spans="24:26" x14ac:dyDescent="0.2">
      <c r="X531" s="6">
        <v>2.2499999999998899</v>
      </c>
      <c r="Y531" s="7" t="str">
        <f t="shared" si="16"/>
        <v/>
      </c>
      <c r="Z531" s="7">
        <f t="shared" si="17"/>
        <v>3.173965183567528E-2</v>
      </c>
    </row>
    <row r="532" spans="24:26" x14ac:dyDescent="0.2">
      <c r="X532" s="6">
        <v>2.2599999999998901</v>
      </c>
      <c r="Y532" s="7" t="str">
        <f t="shared" si="16"/>
        <v/>
      </c>
      <c r="Z532" s="7">
        <f t="shared" si="17"/>
        <v>3.1031932215015962E-2</v>
      </c>
    </row>
    <row r="533" spans="24:26" x14ac:dyDescent="0.2">
      <c r="X533" s="6">
        <v>2.2699999999998899</v>
      </c>
      <c r="Y533" s="7" t="str">
        <f t="shared" si="16"/>
        <v/>
      </c>
      <c r="Z533" s="7">
        <f t="shared" si="17"/>
        <v>3.0336959230539223E-2</v>
      </c>
    </row>
    <row r="534" spans="24:26" x14ac:dyDescent="0.2">
      <c r="X534" s="6">
        <v>2.2799999999998901</v>
      </c>
      <c r="Y534" s="7" t="str">
        <f t="shared" si="16"/>
        <v/>
      </c>
      <c r="Z534" s="7">
        <f t="shared" si="17"/>
        <v>2.9654584847348706E-2</v>
      </c>
    </row>
    <row r="535" spans="24:26" x14ac:dyDescent="0.2">
      <c r="X535" s="6">
        <v>2.2899999999998899</v>
      </c>
      <c r="Y535" s="7" t="str">
        <f t="shared" si="16"/>
        <v/>
      </c>
      <c r="Z535" s="7">
        <f t="shared" si="17"/>
        <v>2.8984660616216726E-2</v>
      </c>
    </row>
    <row r="536" spans="24:26" x14ac:dyDescent="0.2">
      <c r="X536" s="6">
        <v>2.2999999999998901</v>
      </c>
      <c r="Y536" s="7" t="str">
        <f t="shared" si="16"/>
        <v/>
      </c>
      <c r="Z536" s="7">
        <f t="shared" si="17"/>
        <v>2.832703774160833E-2</v>
      </c>
    </row>
    <row r="537" spans="24:26" x14ac:dyDescent="0.2">
      <c r="X537" s="6">
        <v>2.3099999999998899</v>
      </c>
      <c r="Y537" s="7" t="str">
        <f t="shared" si="16"/>
        <v/>
      </c>
      <c r="Z537" s="7">
        <f t="shared" si="17"/>
        <v>2.7681567148343612E-2</v>
      </c>
    </row>
    <row r="538" spans="24:26" x14ac:dyDescent="0.2">
      <c r="X538" s="6">
        <v>2.3199999999998902</v>
      </c>
      <c r="Y538" s="7" t="str">
        <f t="shared" si="16"/>
        <v/>
      </c>
      <c r="Z538" s="7">
        <f t="shared" si="17"/>
        <v>2.7048099546888672E-2</v>
      </c>
    </row>
    <row r="539" spans="24:26" x14ac:dyDescent="0.2">
      <c r="X539" s="6">
        <v>2.3299999999998899</v>
      </c>
      <c r="Y539" s="7" t="str">
        <f t="shared" si="16"/>
        <v/>
      </c>
      <c r="Z539" s="7">
        <f t="shared" si="17"/>
        <v>2.6426485497268504E-2</v>
      </c>
    </row>
    <row r="540" spans="24:26" x14ac:dyDescent="0.2">
      <c r="X540" s="6">
        <v>2.3399999999998902</v>
      </c>
      <c r="Y540" s="7" t="str">
        <f t="shared" si="16"/>
        <v/>
      </c>
      <c r="Z540" s="7">
        <f t="shared" si="17"/>
        <v>2.5816575471594317E-2</v>
      </c>
    </row>
    <row r="541" spans="24:26" x14ac:dyDescent="0.2">
      <c r="X541" s="6">
        <v>2.34999999999989</v>
      </c>
      <c r="Y541" s="7" t="str">
        <f t="shared" si="16"/>
        <v/>
      </c>
      <c r="Z541" s="7">
        <f t="shared" si="17"/>
        <v>2.5218219915200908E-2</v>
      </c>
    </row>
    <row r="542" spans="24:26" x14ac:dyDescent="0.2">
      <c r="X542" s="6">
        <v>2.3599999999998902</v>
      </c>
      <c r="Y542" s="7" t="str">
        <f t="shared" si="16"/>
        <v/>
      </c>
      <c r="Z542" s="7">
        <f t="shared" si="17"/>
        <v>2.4631269306388884E-2</v>
      </c>
    </row>
    <row r="543" spans="24:26" x14ac:dyDescent="0.2">
      <c r="X543" s="6">
        <v>2.36999999999989</v>
      </c>
      <c r="Y543" s="7" t="str">
        <f t="shared" si="16"/>
        <v/>
      </c>
      <c r="Z543" s="7">
        <f t="shared" si="17"/>
        <v>2.405557421476924E-2</v>
      </c>
    </row>
    <row r="544" spans="24:26" x14ac:dyDescent="0.2">
      <c r="X544" s="6">
        <v>2.3799999999998902</v>
      </c>
      <c r="Y544" s="7" t="str">
        <f t="shared" si="16"/>
        <v/>
      </c>
      <c r="Z544" s="7">
        <f t="shared" si="17"/>
        <v>2.3490985358207497E-2</v>
      </c>
    </row>
    <row r="545" spans="24:26" x14ac:dyDescent="0.2">
      <c r="X545" s="6">
        <v>2.38999999999989</v>
      </c>
      <c r="Y545" s="7" t="str">
        <f t="shared" si="16"/>
        <v/>
      </c>
      <c r="Z545" s="7">
        <f t="shared" si="17"/>
        <v>2.2937353658366733E-2</v>
      </c>
    </row>
    <row r="546" spans="24:26" x14ac:dyDescent="0.2">
      <c r="X546" s="6">
        <v>2.39999999999988</v>
      </c>
      <c r="Y546" s="7" t="str">
        <f t="shared" si="16"/>
        <v/>
      </c>
      <c r="Z546" s="7">
        <f t="shared" si="17"/>
        <v>2.2394530294849346E-2</v>
      </c>
    </row>
    <row r="547" spans="24:26" x14ac:dyDescent="0.2">
      <c r="X547" s="6">
        <v>2.4099999999998798</v>
      </c>
      <c r="Y547" s="7" t="str">
        <f t="shared" si="16"/>
        <v/>
      </c>
      <c r="Z547" s="7">
        <f t="shared" si="17"/>
        <v>2.1862366757935726E-2</v>
      </c>
    </row>
    <row r="548" spans="24:26" x14ac:dyDescent="0.2">
      <c r="X548" s="6">
        <v>2.41999999999988</v>
      </c>
      <c r="Y548" s="7" t="str">
        <f t="shared" si="16"/>
        <v/>
      </c>
      <c r="Z548" s="7">
        <f t="shared" si="17"/>
        <v>2.1340714899928982E-2</v>
      </c>
    </row>
    <row r="549" spans="24:26" x14ac:dyDescent="0.2">
      <c r="X549" s="6">
        <v>2.4299999999998798</v>
      </c>
      <c r="Y549" s="7" t="str">
        <f t="shared" si="16"/>
        <v/>
      </c>
      <c r="Z549" s="7">
        <f t="shared" si="17"/>
        <v>2.0829426985098272E-2</v>
      </c>
    </row>
    <row r="550" spans="24:26" x14ac:dyDescent="0.2">
      <c r="X550" s="6">
        <v>2.43999999999988</v>
      </c>
      <c r="Y550" s="7" t="str">
        <f t="shared" si="16"/>
        <v/>
      </c>
      <c r="Z550" s="7">
        <f t="shared" si="17"/>
        <v>2.0328355738231788E-2</v>
      </c>
    </row>
    <row r="551" spans="24:26" x14ac:dyDescent="0.2">
      <c r="X551" s="6">
        <v>2.4499999999998798</v>
      </c>
      <c r="Y551" s="7" t="str">
        <f t="shared" si="16"/>
        <v/>
      </c>
      <c r="Z551" s="7">
        <f t="shared" si="17"/>
        <v>1.9837354391801162E-2</v>
      </c>
    </row>
    <row r="552" spans="24:26" x14ac:dyDescent="0.2">
      <c r="X552" s="6">
        <v>2.4599999999998801</v>
      </c>
      <c r="Y552" s="7" t="str">
        <f t="shared" si="16"/>
        <v/>
      </c>
      <c r="Z552" s="7">
        <f t="shared" si="17"/>
        <v>1.9356276731742672E-2</v>
      </c>
    </row>
    <row r="553" spans="24:26" x14ac:dyDescent="0.2">
      <c r="X553" s="6">
        <v>2.4699999999998798</v>
      </c>
      <c r="Y553" s="7" t="str">
        <f t="shared" si="16"/>
        <v/>
      </c>
      <c r="Z553" s="7">
        <f t="shared" si="17"/>
        <v>1.8884977141861783E-2</v>
      </c>
    </row>
    <row r="554" spans="24:26" x14ac:dyDescent="0.2">
      <c r="X554" s="6">
        <v>2.4799999999998801</v>
      </c>
      <c r="Y554" s="7" t="str">
        <f t="shared" si="16"/>
        <v/>
      </c>
      <c r="Z554" s="7">
        <f t="shared" si="17"/>
        <v>1.8423310646867527E-2</v>
      </c>
    </row>
    <row r="555" spans="24:26" x14ac:dyDescent="0.2">
      <c r="X555" s="6">
        <v>2.4899999999998799</v>
      </c>
      <c r="Y555" s="7" t="str">
        <f t="shared" si="16"/>
        <v/>
      </c>
      <c r="Z555" s="7">
        <f t="shared" si="17"/>
        <v>1.7971132954045017E-2</v>
      </c>
    </row>
    <row r="556" spans="24:26" x14ac:dyDescent="0.2">
      <c r="X556" s="6">
        <v>2.4999999999998801</v>
      </c>
      <c r="Y556" s="7" t="str">
        <f t="shared" si="16"/>
        <v/>
      </c>
      <c r="Z556" s="7">
        <f t="shared" si="17"/>
        <v>1.7528300493573793E-2</v>
      </c>
    </row>
    <row r="557" spans="24:26" x14ac:dyDescent="0.2">
      <c r="X557" s="6">
        <v>2.5099999999998799</v>
      </c>
      <c r="Y557" s="7" t="str">
        <f t="shared" si="16"/>
        <v/>
      </c>
      <c r="Z557" s="7">
        <f t="shared" si="17"/>
        <v>1.7094670457502091E-2</v>
      </c>
    </row>
    <row r="558" spans="24:26" x14ac:dyDescent="0.2">
      <c r="X558" s="6">
        <v>2.5199999999998801</v>
      </c>
      <c r="Y558" s="7" t="str">
        <f t="shared" si="16"/>
        <v/>
      </c>
      <c r="Z558" s="7">
        <f t="shared" si="17"/>
        <v>1.6670100837386098E-2</v>
      </c>
    </row>
    <row r="559" spans="24:26" x14ac:dyDescent="0.2">
      <c r="X559" s="6">
        <v>2.5299999999998799</v>
      </c>
      <c r="Y559" s="7" t="str">
        <f t="shared" si="16"/>
        <v/>
      </c>
      <c r="Z559" s="7">
        <f t="shared" si="17"/>
        <v>1.6254450460605436E-2</v>
      </c>
    </row>
    <row r="560" spans="24:26" x14ac:dyDescent="0.2">
      <c r="X560" s="6">
        <v>2.5399999999998801</v>
      </c>
      <c r="Y560" s="7" t="str">
        <f t="shared" si="16"/>
        <v/>
      </c>
      <c r="Z560" s="7">
        <f t="shared" si="17"/>
        <v>1.5847579025365648E-2</v>
      </c>
    </row>
    <row r="561" spans="24:26" x14ac:dyDescent="0.2">
      <c r="X561" s="6">
        <v>2.5499999999998799</v>
      </c>
      <c r="Y561" s="7" t="str">
        <f t="shared" si="16"/>
        <v/>
      </c>
      <c r="Z561" s="7">
        <f t="shared" si="17"/>
        <v>1.5449347134399901E-2</v>
      </c>
    </row>
    <row r="562" spans="24:26" x14ac:dyDescent="0.2">
      <c r="X562" s="6">
        <v>2.5599999999998801</v>
      </c>
      <c r="Y562" s="7" t="str">
        <f t="shared" si="16"/>
        <v/>
      </c>
      <c r="Z562" s="7">
        <f t="shared" si="17"/>
        <v>1.5059616327382072E-2</v>
      </c>
    </row>
    <row r="563" spans="24:26" x14ac:dyDescent="0.2">
      <c r="X563" s="6">
        <v>2.5699999999998799</v>
      </c>
      <c r="Y563" s="7" t="str">
        <f t="shared" si="16"/>
        <v/>
      </c>
      <c r="Z563" s="7">
        <f t="shared" si="17"/>
        <v>1.4678249112064569E-2</v>
      </c>
    </row>
    <row r="564" spans="24:26" x14ac:dyDescent="0.2">
      <c r="X564" s="6">
        <v>2.5799999999998802</v>
      </c>
      <c r="Y564" s="7" t="str">
        <f t="shared" si="16"/>
        <v/>
      </c>
      <c r="Z564" s="7">
        <f t="shared" si="17"/>
        <v>1.4305108994154117E-2</v>
      </c>
    </row>
    <row r="565" spans="24:26" x14ac:dyDescent="0.2">
      <c r="X565" s="6">
        <v>2.58999999999988</v>
      </c>
      <c r="Y565" s="7" t="str">
        <f t="shared" si="16"/>
        <v/>
      </c>
      <c r="Z565" s="7">
        <f t="shared" si="17"/>
        <v>1.3940060505940152E-2</v>
      </c>
    </row>
    <row r="566" spans="24:26" x14ac:dyDescent="0.2">
      <c r="X566" s="6">
        <v>2.5999999999998802</v>
      </c>
      <c r="Y566" s="7" t="str">
        <f t="shared" si="16"/>
        <v/>
      </c>
      <c r="Z566" s="7">
        <f t="shared" si="17"/>
        <v>1.3582969233689849E-2</v>
      </c>
    </row>
    <row r="567" spans="24:26" x14ac:dyDescent="0.2">
      <c r="X567" s="6">
        <v>2.60999999999988</v>
      </c>
      <c r="Y567" s="7" t="str">
        <f t="shared" si="16"/>
        <v/>
      </c>
      <c r="Z567" s="7">
        <f t="shared" si="17"/>
        <v>1.323370184382551E-2</v>
      </c>
    </row>
    <row r="568" spans="24:26" x14ac:dyDescent="0.2">
      <c r="X568" s="6">
        <v>2.6199999999998802</v>
      </c>
      <c r="Y568" s="7" t="str">
        <f t="shared" si="16"/>
        <v/>
      </c>
      <c r="Z568" s="7">
        <f t="shared" si="17"/>
        <v>1.2892126107899358E-2</v>
      </c>
    </row>
    <row r="569" spans="24:26" x14ac:dyDescent="0.2">
      <c r="X569" s="6">
        <v>2.62999999999988</v>
      </c>
      <c r="Y569" s="7" t="str">
        <f t="shared" si="16"/>
        <v/>
      </c>
      <c r="Z569" s="7">
        <f t="shared" si="17"/>
        <v>1.255811092638217E-2</v>
      </c>
    </row>
    <row r="570" spans="24:26" x14ac:dyDescent="0.2">
      <c r="X570" s="6">
        <v>2.6399999999998802</v>
      </c>
      <c r="Y570" s="7" t="str">
        <f t="shared" si="16"/>
        <v/>
      </c>
      <c r="Z570" s="7">
        <f t="shared" si="17"/>
        <v>1.2231526351281843E-2</v>
      </c>
    </row>
    <row r="571" spans="24:26" x14ac:dyDescent="0.2">
      <c r="X571" s="6">
        <v>2.64999999999988</v>
      </c>
      <c r="Y571" s="7" t="str">
        <f t="shared" si="16"/>
        <v/>
      </c>
      <c r="Z571" s="7">
        <f t="shared" si="17"/>
        <v>1.1912243607608968E-2</v>
      </c>
    </row>
    <row r="572" spans="24:26" x14ac:dyDescent="0.2">
      <c r="X572" s="6">
        <v>2.6599999999998798</v>
      </c>
      <c r="Y572" s="7" t="str">
        <f t="shared" si="16"/>
        <v/>
      </c>
      <c r="Z572" s="7">
        <f t="shared" si="17"/>
        <v>1.1600135113706276E-2</v>
      </c>
    </row>
    <row r="573" spans="24:26" x14ac:dyDescent="0.2">
      <c r="X573" s="6">
        <v>2.66999999999988</v>
      </c>
      <c r="Y573" s="7" t="str">
        <f t="shared" si="16"/>
        <v/>
      </c>
      <c r="Z573" s="7">
        <f t="shared" si="17"/>
        <v>1.1295074500459752E-2</v>
      </c>
    </row>
    <row r="574" spans="24:26" x14ac:dyDescent="0.2">
      <c r="X574" s="6">
        <v>2.6799999999998798</v>
      </c>
      <c r="Y574" s="7" t="str">
        <f t="shared" si="16"/>
        <v/>
      </c>
      <c r="Z574" s="7">
        <f t="shared" si="17"/>
        <v>1.0996936629409123E-2</v>
      </c>
    </row>
    <row r="575" spans="24:26" x14ac:dyDescent="0.2">
      <c r="X575" s="6">
        <v>2.68999999999988</v>
      </c>
      <c r="Y575" s="7" t="str">
        <f t="shared" si="16"/>
        <v/>
      </c>
      <c r="Z575" s="7">
        <f t="shared" si="17"/>
        <v>1.0705597609775637E-2</v>
      </c>
    </row>
    <row r="576" spans="24:26" x14ac:dyDescent="0.2">
      <c r="X576" s="6">
        <v>2.6999999999998798</v>
      </c>
      <c r="Y576" s="7" t="str">
        <f t="shared" si="16"/>
        <v/>
      </c>
      <c r="Z576" s="7">
        <f t="shared" si="17"/>
        <v>1.0420934814425978E-2</v>
      </c>
    </row>
    <row r="577" spans="24:26" x14ac:dyDescent="0.2">
      <c r="X577" s="6">
        <v>2.7099999999998801</v>
      </c>
      <c r="Y577" s="7" t="str">
        <f t="shared" si="16"/>
        <v/>
      </c>
      <c r="Z577" s="7">
        <f t="shared" si="17"/>
        <v>1.0142826894790374E-2</v>
      </c>
    </row>
    <row r="578" spans="24:26" x14ac:dyDescent="0.2">
      <c r="X578" s="6">
        <v>2.7199999999998798</v>
      </c>
      <c r="Y578" s="7" t="str">
        <f t="shared" si="16"/>
        <v/>
      </c>
      <c r="Z578" s="7">
        <f t="shared" si="17"/>
        <v>9.8711537947543653E-3</v>
      </c>
    </row>
    <row r="579" spans="24:26" x14ac:dyDescent="0.2">
      <c r="X579" s="6">
        <v>2.7299999999998801</v>
      </c>
      <c r="Y579" s="7" t="str">
        <f t="shared" si="16"/>
        <v/>
      </c>
      <c r="Z579" s="7">
        <f t="shared" si="17"/>
        <v>9.6057967635427306E-3</v>
      </c>
    </row>
    <row r="580" spans="24:26" x14ac:dyDescent="0.2">
      <c r="X580" s="6">
        <v>2.7399999999998799</v>
      </c>
      <c r="Y580" s="7" t="str">
        <f t="shared" si="16"/>
        <v/>
      </c>
      <c r="Z580" s="7">
        <f t="shared" si="17"/>
        <v>9.3466383676153626E-3</v>
      </c>
    </row>
    <row r="581" spans="24:26" x14ac:dyDescent="0.2">
      <c r="X581" s="6">
        <v>2.7499999999998801</v>
      </c>
      <c r="Y581" s="7" t="str">
        <f t="shared" si="16"/>
        <v/>
      </c>
      <c r="Z581" s="7">
        <f t="shared" si="17"/>
        <v>9.0935625015940488E-3</v>
      </c>
    </row>
    <row r="582" spans="24:26" x14ac:dyDescent="0.2">
      <c r="X582" s="6">
        <v>2.7599999999998799</v>
      </c>
      <c r="Y582" s="7" t="str">
        <f t="shared" si="16"/>
        <v/>
      </c>
      <c r="Z582" s="7">
        <f t="shared" si="17"/>
        <v>8.846454398240158E-3</v>
      </c>
    </row>
    <row r="583" spans="24:26" x14ac:dyDescent="0.2">
      <c r="X583" s="6">
        <v>2.7699999999998801</v>
      </c>
      <c r="Y583" s="7" t="str">
        <f t="shared" ref="Y583:Y606" si="18">IF(X583&lt;$D$8,NORMDIST(X583,0,1,0),"")</f>
        <v/>
      </c>
      <c r="Z583" s="7">
        <f t="shared" ref="Z583:Z606" si="19">IF(X583&gt;=$D$8,NORMDIST(X583,0,1,0),"")</f>
        <v>8.605200637502532E-3</v>
      </c>
    </row>
    <row r="584" spans="24:26" x14ac:dyDescent="0.2">
      <c r="X584" s="6">
        <v>2.7799999999998799</v>
      </c>
      <c r="Y584" s="7" t="str">
        <f t="shared" si="18"/>
        <v/>
      </c>
      <c r="Z584" s="7">
        <f t="shared" si="19"/>
        <v>8.3696891546558259E-3</v>
      </c>
    </row>
    <row r="585" spans="24:26" x14ac:dyDescent="0.2">
      <c r="X585" s="6">
        <v>2.7899999999998801</v>
      </c>
      <c r="Y585" s="7" t="str">
        <f t="shared" si="18"/>
        <v/>
      </c>
      <c r="Z585" s="7">
        <f t="shared" si="19"/>
        <v>8.1398092475487467E-3</v>
      </c>
    </row>
    <row r="586" spans="24:26" x14ac:dyDescent="0.2">
      <c r="X586" s="6">
        <v>2.7999999999998799</v>
      </c>
      <c r="Y586" s="7" t="str">
        <f t="shared" si="18"/>
        <v/>
      </c>
      <c r="Z586" s="7">
        <f t="shared" si="19"/>
        <v>7.9154515829826261E-3</v>
      </c>
    </row>
    <row r="587" spans="24:26" x14ac:dyDescent="0.2">
      <c r="X587" s="6">
        <v>2.8099999999998801</v>
      </c>
      <c r="Y587" s="7" t="str">
        <f t="shared" si="18"/>
        <v/>
      </c>
      <c r="Z587" s="7">
        <f t="shared" si="19"/>
        <v>7.6965082022399153E-3</v>
      </c>
    </row>
    <row r="588" spans="24:26" x14ac:dyDescent="0.2">
      <c r="X588" s="6">
        <v>2.8199999999998799</v>
      </c>
      <c r="Y588" s="7" t="str">
        <f t="shared" si="18"/>
        <v/>
      </c>
      <c r="Z588" s="7">
        <f t="shared" si="19"/>
        <v>7.4828725257830922E-3</v>
      </c>
    </row>
    <row r="589" spans="24:26" x14ac:dyDescent="0.2">
      <c r="X589" s="6">
        <v>2.8299999999998802</v>
      </c>
      <c r="Y589" s="7" t="str">
        <f t="shared" si="18"/>
        <v/>
      </c>
      <c r="Z589" s="7">
        <f t="shared" si="19"/>
        <v>7.2744393571436859E-3</v>
      </c>
    </row>
    <row r="590" spans="24:26" x14ac:dyDescent="0.2">
      <c r="X590" s="6">
        <v>2.83999999999988</v>
      </c>
      <c r="Y590" s="7" t="str">
        <f t="shared" si="18"/>
        <v/>
      </c>
      <c r="Z590" s="7">
        <f t="shared" si="19"/>
        <v>7.07110488602186E-3</v>
      </c>
    </row>
    <row r="591" spans="24:26" x14ac:dyDescent="0.2">
      <c r="X591" s="6">
        <v>2.8499999999998802</v>
      </c>
      <c r="Y591" s="7" t="str">
        <f t="shared" si="18"/>
        <v/>
      </c>
      <c r="Z591" s="7">
        <f t="shared" si="19"/>
        <v>6.8727666906163208E-3</v>
      </c>
    </row>
    <row r="592" spans="24:26" x14ac:dyDescent="0.2">
      <c r="X592" s="6">
        <v>2.85999999999988</v>
      </c>
      <c r="Y592" s="7" t="str">
        <f t="shared" si="18"/>
        <v/>
      </c>
      <c r="Z592" s="7">
        <f t="shared" si="19"/>
        <v>6.6793237392049109E-3</v>
      </c>
    </row>
    <row r="593" spans="24:26" x14ac:dyDescent="0.2">
      <c r="X593" s="6">
        <v>2.86999999999987</v>
      </c>
      <c r="Y593" s="7" t="str">
        <f t="shared" si="18"/>
        <v/>
      </c>
      <c r="Z593" s="7">
        <f t="shared" si="19"/>
        <v>6.4906763909957851E-3</v>
      </c>
    </row>
    <row r="594" spans="24:26" x14ac:dyDescent="0.2">
      <c r="X594" s="6">
        <v>2.8799999999998702</v>
      </c>
      <c r="Y594" s="7" t="str">
        <f t="shared" si="18"/>
        <v/>
      </c>
      <c r="Z594" s="7">
        <f t="shared" si="19"/>
        <v>6.3067263962682859E-3</v>
      </c>
    </row>
    <row r="595" spans="24:26" x14ac:dyDescent="0.2">
      <c r="X595" s="6">
        <v>2.88999999999987</v>
      </c>
      <c r="Y595" s="7" t="str">
        <f t="shared" si="18"/>
        <v/>
      </c>
      <c r="Z595" s="7">
        <f t="shared" si="19"/>
        <v>6.1273768958259901E-3</v>
      </c>
    </row>
    <row r="596" spans="24:26" x14ac:dyDescent="0.2">
      <c r="X596" s="6">
        <v>2.8999999999998698</v>
      </c>
      <c r="Y596" s="7" t="str">
        <f t="shared" si="18"/>
        <v/>
      </c>
      <c r="Z596" s="7">
        <f t="shared" si="19"/>
        <v>5.9525324197781011E-3</v>
      </c>
    </row>
    <row r="597" spans="24:26" x14ac:dyDescent="0.2">
      <c r="X597" s="6">
        <v>2.90999999999987</v>
      </c>
      <c r="Y597" s="7" t="str">
        <f t="shared" si="18"/>
        <v/>
      </c>
      <c r="Z597" s="7">
        <f t="shared" si="19"/>
        <v>5.7820988856716648E-3</v>
      </c>
    </row>
    <row r="598" spans="24:26" x14ac:dyDescent="0.2">
      <c r="X598" s="6">
        <v>2.9199999999998698</v>
      </c>
      <c r="Y598" s="7" t="str">
        <f t="shared" si="18"/>
        <v/>
      </c>
      <c r="Z598" s="7">
        <f t="shared" si="19"/>
        <v>5.6159835959930984E-3</v>
      </c>
    </row>
    <row r="599" spans="24:26" x14ac:dyDescent="0.2">
      <c r="X599" s="6">
        <v>2.92999999999987</v>
      </c>
      <c r="Y599" s="7" t="str">
        <f t="shared" si="18"/>
        <v/>
      </c>
      <c r="Z599" s="7">
        <f t="shared" si="19"/>
        <v>5.4540952350586236E-3</v>
      </c>
    </row>
    <row r="600" spans="24:26" x14ac:dyDescent="0.2">
      <c r="X600" s="6">
        <v>2.9399999999998698</v>
      </c>
      <c r="Y600" s="7" t="str">
        <f t="shared" si="18"/>
        <v/>
      </c>
      <c r="Z600" s="7">
        <f t="shared" si="19"/>
        <v>5.2963438653130428E-3</v>
      </c>
    </row>
    <row r="601" spans="24:26" x14ac:dyDescent="0.2">
      <c r="X601" s="6">
        <v>2.9499999999998701</v>
      </c>
      <c r="Y601" s="7" t="str">
        <f t="shared" si="18"/>
        <v/>
      </c>
      <c r="Z601" s="7">
        <f t="shared" si="19"/>
        <v>5.1426409230559125E-3</v>
      </c>
    </row>
    <row r="602" spans="24:26" x14ac:dyDescent="0.2">
      <c r="X602" s="6">
        <v>2.9599999999998698</v>
      </c>
      <c r="Y602" s="7" t="str">
        <f t="shared" si="18"/>
        <v/>
      </c>
      <c r="Z602" s="7">
        <f t="shared" si="19"/>
        <v>4.992899213614301E-3</v>
      </c>
    </row>
    <row r="603" spans="24:26" x14ac:dyDescent="0.2">
      <c r="X603" s="6">
        <v>2.9699999999998701</v>
      </c>
      <c r="Y603" s="7" t="str">
        <f t="shared" si="18"/>
        <v/>
      </c>
      <c r="Z603" s="7">
        <f t="shared" si="19"/>
        <v>4.8470329059808167E-3</v>
      </c>
    </row>
    <row r="604" spans="24:26" x14ac:dyDescent="0.2">
      <c r="X604" s="6">
        <v>2.9799999999998699</v>
      </c>
      <c r="Y604" s="7" t="str">
        <f t="shared" si="18"/>
        <v/>
      </c>
      <c r="Z604" s="7">
        <f t="shared" si="19"/>
        <v>4.7049575269358058E-3</v>
      </c>
    </row>
    <row r="605" spans="24:26" x14ac:dyDescent="0.2">
      <c r="X605" s="6">
        <v>2.9899999999998701</v>
      </c>
      <c r="Y605" s="7" t="str">
        <f t="shared" si="18"/>
        <v/>
      </c>
      <c r="Z605" s="7">
        <f t="shared" si="19"/>
        <v>4.5665899546719216E-3</v>
      </c>
    </row>
    <row r="606" spans="24:26" x14ac:dyDescent="0.2">
      <c r="X606" s="6">
        <v>2.9999999999998699</v>
      </c>
      <c r="Y606" s="7" t="str">
        <f t="shared" si="18"/>
        <v/>
      </c>
      <c r="Z606" s="7">
        <f t="shared" si="19"/>
        <v>4.4318484119397396E-3</v>
      </c>
    </row>
    <row r="607" spans="24:26" x14ac:dyDescent="0.2">
      <c r="Y607" s="3"/>
    </row>
    <row r="608" spans="24:26" x14ac:dyDescent="0.2">
      <c r="Y608" s="3"/>
    </row>
    <row r="609" spans="25:25" x14ac:dyDescent="0.2">
      <c r="Y609" s="3"/>
    </row>
    <row r="610" spans="25:25" x14ac:dyDescent="0.2">
      <c r="Y610" s="3"/>
    </row>
    <row r="611" spans="25:25" x14ac:dyDescent="0.2">
      <c r="Y611" s="3"/>
    </row>
    <row r="612" spans="25:25" x14ac:dyDescent="0.2">
      <c r="Y612" s="3"/>
    </row>
    <row r="613" spans="25:25" x14ac:dyDescent="0.2">
      <c r="Y613" s="3"/>
    </row>
    <row r="614" spans="25:25" x14ac:dyDescent="0.2">
      <c r="Y614" s="3"/>
    </row>
    <row r="615" spans="25:25" x14ac:dyDescent="0.2">
      <c r="Y615" s="3"/>
    </row>
    <row r="616" spans="25:25" x14ac:dyDescent="0.2">
      <c r="Y616" s="3"/>
    </row>
    <row r="617" spans="25:25" x14ac:dyDescent="0.2">
      <c r="Y617" s="3"/>
    </row>
    <row r="618" spans="25:25" x14ac:dyDescent="0.2">
      <c r="Y618" s="3"/>
    </row>
    <row r="619" spans="25:25" x14ac:dyDescent="0.2">
      <c r="Y619" s="3"/>
    </row>
    <row r="620" spans="25:25" x14ac:dyDescent="0.2">
      <c r="Y620" s="3"/>
    </row>
    <row r="621" spans="25:25" x14ac:dyDescent="0.2">
      <c r="Y621" s="3"/>
    </row>
    <row r="622" spans="25:25" x14ac:dyDescent="0.2">
      <c r="Y622" s="3"/>
    </row>
    <row r="623" spans="25:25" x14ac:dyDescent="0.2">
      <c r="Y623" s="3"/>
    </row>
    <row r="624" spans="25:25" x14ac:dyDescent="0.2">
      <c r="Y624" s="3"/>
    </row>
    <row r="625" spans="25:25" x14ac:dyDescent="0.2">
      <c r="Y625" s="3"/>
    </row>
    <row r="626" spans="25:25" x14ac:dyDescent="0.2">
      <c r="Y626" s="3"/>
    </row>
    <row r="627" spans="25:25" x14ac:dyDescent="0.2">
      <c r="Y627" s="3"/>
    </row>
    <row r="628" spans="25:25" x14ac:dyDescent="0.2">
      <c r="Y628" s="3"/>
    </row>
    <row r="629" spans="25:25" x14ac:dyDescent="0.2">
      <c r="Y629" s="3"/>
    </row>
    <row r="630" spans="25:25" x14ac:dyDescent="0.2">
      <c r="Y630" s="3"/>
    </row>
    <row r="631" spans="25:25" x14ac:dyDescent="0.2">
      <c r="Y631" s="3"/>
    </row>
    <row r="632" spans="25:25" x14ac:dyDescent="0.2">
      <c r="Y632" s="3"/>
    </row>
    <row r="633" spans="25:25" x14ac:dyDescent="0.2">
      <c r="Y633" s="3"/>
    </row>
    <row r="634" spans="25:25" x14ac:dyDescent="0.2">
      <c r="Y634" s="3"/>
    </row>
    <row r="635" spans="25:25" x14ac:dyDescent="0.2">
      <c r="Y635" s="3"/>
    </row>
    <row r="636" spans="25:25" x14ac:dyDescent="0.2">
      <c r="Y636" s="3"/>
    </row>
    <row r="637" spans="25:25" x14ac:dyDescent="0.2">
      <c r="Y637" s="3"/>
    </row>
    <row r="638" spans="25:25" x14ac:dyDescent="0.2">
      <c r="Y638" s="3"/>
    </row>
    <row r="639" spans="25:25" x14ac:dyDescent="0.2">
      <c r="Y639" s="3"/>
    </row>
    <row r="640" spans="25:25" x14ac:dyDescent="0.2">
      <c r="Y640" s="3"/>
    </row>
    <row r="641" spans="25:25" x14ac:dyDescent="0.2">
      <c r="Y641" s="3"/>
    </row>
    <row r="642" spans="25:25" x14ac:dyDescent="0.2">
      <c r="Y642" s="3"/>
    </row>
    <row r="643" spans="25:25" x14ac:dyDescent="0.2">
      <c r="Y643" s="3"/>
    </row>
    <row r="644" spans="25:25" x14ac:dyDescent="0.2">
      <c r="Y644" s="3"/>
    </row>
    <row r="645" spans="25:25" x14ac:dyDescent="0.2">
      <c r="Y645" s="3"/>
    </row>
    <row r="646" spans="25:25" x14ac:dyDescent="0.2">
      <c r="Y646" s="3"/>
    </row>
    <row r="647" spans="25:25" x14ac:dyDescent="0.2">
      <c r="Y647" s="3"/>
    </row>
    <row r="648" spans="25:25" x14ac:dyDescent="0.2">
      <c r="Y648" s="3"/>
    </row>
    <row r="649" spans="25:25" x14ac:dyDescent="0.2">
      <c r="Y649" s="3"/>
    </row>
    <row r="650" spans="25:25" x14ac:dyDescent="0.2">
      <c r="Y650" s="3"/>
    </row>
    <row r="651" spans="25:25" x14ac:dyDescent="0.2">
      <c r="Y651" s="3"/>
    </row>
    <row r="652" spans="25:25" x14ac:dyDescent="0.2">
      <c r="Y652" s="3"/>
    </row>
    <row r="653" spans="25:25" x14ac:dyDescent="0.2">
      <c r="Y653" s="3"/>
    </row>
    <row r="654" spans="25:25" x14ac:dyDescent="0.2">
      <c r="Y654" s="3"/>
    </row>
    <row r="655" spans="25:25" x14ac:dyDescent="0.2">
      <c r="Y655" s="3"/>
    </row>
    <row r="656" spans="25:25" x14ac:dyDescent="0.2">
      <c r="Y656" s="3"/>
    </row>
    <row r="657" spans="25:25" x14ac:dyDescent="0.2">
      <c r="Y657" s="3"/>
    </row>
    <row r="658" spans="25:25" x14ac:dyDescent="0.2">
      <c r="Y658" s="3"/>
    </row>
    <row r="659" spans="25:25" x14ac:dyDescent="0.2">
      <c r="Y659" s="3"/>
    </row>
    <row r="660" spans="25:25" x14ac:dyDescent="0.2">
      <c r="Y660" s="3"/>
    </row>
    <row r="661" spans="25:25" x14ac:dyDescent="0.2">
      <c r="Y661" s="3"/>
    </row>
    <row r="662" spans="25:25" x14ac:dyDescent="0.2">
      <c r="Y662" s="3"/>
    </row>
    <row r="663" spans="25:25" x14ac:dyDescent="0.2">
      <c r="Y663" s="3"/>
    </row>
    <row r="664" spans="25:25" x14ac:dyDescent="0.2">
      <c r="Y664" s="3"/>
    </row>
    <row r="665" spans="25:25" x14ac:dyDescent="0.2">
      <c r="Y665" s="3"/>
    </row>
    <row r="666" spans="25:25" x14ac:dyDescent="0.2">
      <c r="Y666" s="3"/>
    </row>
    <row r="667" spans="25:25" x14ac:dyDescent="0.2">
      <c r="Y667" s="3"/>
    </row>
    <row r="668" spans="25:25" x14ac:dyDescent="0.2">
      <c r="Y668" s="3"/>
    </row>
    <row r="669" spans="25:25" x14ac:dyDescent="0.2">
      <c r="Y669" s="3"/>
    </row>
    <row r="670" spans="25:25" x14ac:dyDescent="0.2">
      <c r="Y670" s="3"/>
    </row>
    <row r="671" spans="25:25" x14ac:dyDescent="0.2">
      <c r="Y671" s="3"/>
    </row>
    <row r="672" spans="25:25" x14ac:dyDescent="0.2">
      <c r="Y672" s="3"/>
    </row>
    <row r="673" spans="25:25" x14ac:dyDescent="0.2">
      <c r="Y673" s="3"/>
    </row>
    <row r="674" spans="25:25" x14ac:dyDescent="0.2">
      <c r="Y674" s="3"/>
    </row>
    <row r="675" spans="25:25" x14ac:dyDescent="0.2">
      <c r="Y675" s="3"/>
    </row>
    <row r="676" spans="25:25" x14ac:dyDescent="0.2">
      <c r="Y676" s="3"/>
    </row>
    <row r="677" spans="25:25" x14ac:dyDescent="0.2">
      <c r="Y677" s="3"/>
    </row>
    <row r="678" spans="25:25" x14ac:dyDescent="0.2">
      <c r="Y678" s="3"/>
    </row>
    <row r="679" spans="25:25" x14ac:dyDescent="0.2">
      <c r="Y679" s="3"/>
    </row>
    <row r="680" spans="25:25" x14ac:dyDescent="0.2">
      <c r="Y680" s="3"/>
    </row>
    <row r="681" spans="25:25" x14ac:dyDescent="0.2">
      <c r="Y681" s="3"/>
    </row>
    <row r="682" spans="25:25" x14ac:dyDescent="0.2">
      <c r="Y682" s="3"/>
    </row>
    <row r="683" spans="25:25" x14ac:dyDescent="0.2">
      <c r="Y683" s="3"/>
    </row>
    <row r="684" spans="25:25" x14ac:dyDescent="0.2">
      <c r="Y684" s="3"/>
    </row>
    <row r="685" spans="25:25" x14ac:dyDescent="0.2">
      <c r="Y685" s="3"/>
    </row>
    <row r="686" spans="25:25" x14ac:dyDescent="0.2">
      <c r="Y686" s="3"/>
    </row>
    <row r="687" spans="25:25" x14ac:dyDescent="0.2">
      <c r="Y687" s="3"/>
    </row>
    <row r="688" spans="25:25" x14ac:dyDescent="0.2">
      <c r="Y688" s="3"/>
    </row>
    <row r="689" spans="25:25" x14ac:dyDescent="0.2">
      <c r="Y689" s="3"/>
    </row>
    <row r="690" spans="25:25" x14ac:dyDescent="0.2">
      <c r="Y690" s="3"/>
    </row>
    <row r="691" spans="25:25" x14ac:dyDescent="0.2">
      <c r="Y691" s="3"/>
    </row>
    <row r="692" spans="25:25" x14ac:dyDescent="0.2">
      <c r="Y692" s="3"/>
    </row>
    <row r="693" spans="25:25" x14ac:dyDescent="0.2">
      <c r="Y693" s="3"/>
    </row>
    <row r="694" spans="25:25" x14ac:dyDescent="0.2">
      <c r="Y694" s="3"/>
    </row>
    <row r="695" spans="25:25" x14ac:dyDescent="0.2">
      <c r="Y695" s="3"/>
    </row>
    <row r="696" spans="25:25" x14ac:dyDescent="0.2">
      <c r="Y696" s="3"/>
    </row>
    <row r="697" spans="25:25" x14ac:dyDescent="0.2">
      <c r="Y697" s="3"/>
    </row>
    <row r="698" spans="25:25" x14ac:dyDescent="0.2">
      <c r="Y698" s="3"/>
    </row>
    <row r="699" spans="25:25" x14ac:dyDescent="0.2">
      <c r="Y699" s="3"/>
    </row>
    <row r="700" spans="25:25" x14ac:dyDescent="0.2">
      <c r="Y700" s="3"/>
    </row>
    <row r="701" spans="25:25" x14ac:dyDescent="0.2">
      <c r="Y701" s="3"/>
    </row>
    <row r="702" spans="25:25" x14ac:dyDescent="0.2">
      <c r="Y702" s="3"/>
    </row>
    <row r="703" spans="25:25" x14ac:dyDescent="0.2">
      <c r="Y703" s="3"/>
    </row>
    <row r="704" spans="25:25" x14ac:dyDescent="0.2">
      <c r="Y704" s="3"/>
    </row>
    <row r="705" spans="25:25" x14ac:dyDescent="0.2">
      <c r="Y705" s="3"/>
    </row>
    <row r="706" spans="25:25" x14ac:dyDescent="0.2">
      <c r="Y706" s="3"/>
    </row>
    <row r="707" spans="25:25" x14ac:dyDescent="0.2">
      <c r="Y707" s="3"/>
    </row>
    <row r="708" spans="25:25" x14ac:dyDescent="0.2">
      <c r="Y708" s="3"/>
    </row>
    <row r="709" spans="25:25" x14ac:dyDescent="0.2">
      <c r="Y709" s="3"/>
    </row>
    <row r="710" spans="25:25" x14ac:dyDescent="0.2">
      <c r="Y710" s="3"/>
    </row>
    <row r="711" spans="25:25" x14ac:dyDescent="0.2">
      <c r="Y711" s="3"/>
    </row>
    <row r="712" spans="25:25" x14ac:dyDescent="0.2">
      <c r="Y712" s="3"/>
    </row>
    <row r="713" spans="25:25" x14ac:dyDescent="0.2">
      <c r="Y713" s="3"/>
    </row>
    <row r="714" spans="25:25" x14ac:dyDescent="0.2">
      <c r="Y714" s="3"/>
    </row>
    <row r="715" spans="25:25" x14ac:dyDescent="0.2">
      <c r="Y715" s="3"/>
    </row>
    <row r="716" spans="25:25" x14ac:dyDescent="0.2">
      <c r="Y716" s="3"/>
    </row>
    <row r="717" spans="25:25" x14ac:dyDescent="0.2">
      <c r="Y717" s="3"/>
    </row>
    <row r="718" spans="25:25" x14ac:dyDescent="0.2">
      <c r="Y718" s="3"/>
    </row>
    <row r="719" spans="25:25" x14ac:dyDescent="0.2">
      <c r="Y719" s="3"/>
    </row>
    <row r="720" spans="25:25" x14ac:dyDescent="0.2">
      <c r="Y720" s="3"/>
    </row>
    <row r="721" spans="25:25" x14ac:dyDescent="0.2">
      <c r="Y721" s="3"/>
    </row>
    <row r="722" spans="25:25" x14ac:dyDescent="0.2">
      <c r="Y722" s="3"/>
    </row>
    <row r="723" spans="25:25" x14ac:dyDescent="0.2">
      <c r="Y723" s="3"/>
    </row>
    <row r="724" spans="25:25" x14ac:dyDescent="0.2">
      <c r="Y724" s="3"/>
    </row>
    <row r="725" spans="25:25" x14ac:dyDescent="0.2">
      <c r="Y725" s="3"/>
    </row>
    <row r="726" spans="25:25" x14ac:dyDescent="0.2">
      <c r="Y726" s="3"/>
    </row>
    <row r="727" spans="25:25" x14ac:dyDescent="0.2">
      <c r="Y727" s="3"/>
    </row>
    <row r="728" spans="25:25" x14ac:dyDescent="0.2">
      <c r="Y728" s="3"/>
    </row>
    <row r="729" spans="25:25" x14ac:dyDescent="0.2">
      <c r="Y729" s="3"/>
    </row>
    <row r="730" spans="25:25" x14ac:dyDescent="0.2">
      <c r="Y730" s="3"/>
    </row>
    <row r="731" spans="25:25" x14ac:dyDescent="0.2">
      <c r="Y731" s="3"/>
    </row>
    <row r="732" spans="25:25" x14ac:dyDescent="0.2">
      <c r="Y732" s="3"/>
    </row>
    <row r="733" spans="25:25" x14ac:dyDescent="0.2">
      <c r="Y733" s="3"/>
    </row>
    <row r="734" spans="25:25" x14ac:dyDescent="0.2">
      <c r="Y734" s="3"/>
    </row>
    <row r="735" spans="25:25" x14ac:dyDescent="0.2">
      <c r="Y735" s="3"/>
    </row>
    <row r="736" spans="25:25" x14ac:dyDescent="0.2">
      <c r="Y736" s="3"/>
    </row>
    <row r="737" spans="25:25" x14ac:dyDescent="0.2">
      <c r="Y737" s="3"/>
    </row>
    <row r="738" spans="25:25" x14ac:dyDescent="0.2">
      <c r="Y738" s="3"/>
    </row>
    <row r="739" spans="25:25" x14ac:dyDescent="0.2">
      <c r="Y739" s="3"/>
    </row>
    <row r="740" spans="25:25" x14ac:dyDescent="0.2">
      <c r="Y740" s="3"/>
    </row>
    <row r="741" spans="25:25" x14ac:dyDescent="0.2">
      <c r="Y741" s="3"/>
    </row>
    <row r="742" spans="25:25" x14ac:dyDescent="0.2">
      <c r="Y742" s="3"/>
    </row>
    <row r="743" spans="25:25" x14ac:dyDescent="0.2">
      <c r="Y743" s="3"/>
    </row>
    <row r="744" spans="25:25" x14ac:dyDescent="0.2">
      <c r="Y744" s="3"/>
    </row>
    <row r="745" spans="25:25" x14ac:dyDescent="0.2">
      <c r="Y745" s="3"/>
    </row>
    <row r="746" spans="25:25" x14ac:dyDescent="0.2">
      <c r="Y746" s="3"/>
    </row>
    <row r="747" spans="25:25" x14ac:dyDescent="0.2">
      <c r="Y747" s="3"/>
    </row>
    <row r="748" spans="25:25" x14ac:dyDescent="0.2">
      <c r="Y748" s="3"/>
    </row>
    <row r="749" spans="25:25" x14ac:dyDescent="0.2">
      <c r="Y749" s="3"/>
    </row>
    <row r="750" spans="25:25" x14ac:dyDescent="0.2">
      <c r="Y750" s="3"/>
    </row>
    <row r="751" spans="25:25" x14ac:dyDescent="0.2">
      <c r="Y751" s="3"/>
    </row>
    <row r="752" spans="25:25" x14ac:dyDescent="0.2">
      <c r="Y752" s="3"/>
    </row>
    <row r="753" spans="25:25" x14ac:dyDescent="0.2">
      <c r="Y753" s="3"/>
    </row>
    <row r="754" spans="25:25" x14ac:dyDescent="0.2">
      <c r="Y754" s="3"/>
    </row>
    <row r="755" spans="25:25" x14ac:dyDescent="0.2">
      <c r="Y755" s="3"/>
    </row>
    <row r="756" spans="25:25" x14ac:dyDescent="0.2">
      <c r="Y756" s="3"/>
    </row>
    <row r="757" spans="25:25" x14ac:dyDescent="0.2">
      <c r="Y757" s="3"/>
    </row>
    <row r="758" spans="25:25" x14ac:dyDescent="0.2">
      <c r="Y758" s="3"/>
    </row>
    <row r="759" spans="25:25" x14ac:dyDescent="0.2">
      <c r="Y759" s="3"/>
    </row>
    <row r="760" spans="25:25" x14ac:dyDescent="0.2">
      <c r="Y760" s="3"/>
    </row>
    <row r="761" spans="25:25" x14ac:dyDescent="0.2">
      <c r="Y761" s="3"/>
    </row>
    <row r="762" spans="25:25" x14ac:dyDescent="0.2">
      <c r="Y762" s="3"/>
    </row>
    <row r="763" spans="25:25" x14ac:dyDescent="0.2">
      <c r="Y763" s="3"/>
    </row>
    <row r="764" spans="25:25" x14ac:dyDescent="0.2">
      <c r="Y764" s="3"/>
    </row>
    <row r="765" spans="25:25" x14ac:dyDescent="0.2">
      <c r="Y765" s="3"/>
    </row>
    <row r="766" spans="25:25" x14ac:dyDescent="0.2">
      <c r="Y766" s="3"/>
    </row>
    <row r="767" spans="25:25" x14ac:dyDescent="0.2">
      <c r="Y767" s="3"/>
    </row>
    <row r="768" spans="25:25" x14ac:dyDescent="0.2">
      <c r="Y768" s="3"/>
    </row>
    <row r="769" spans="25:25" x14ac:dyDescent="0.2">
      <c r="Y769" s="3"/>
    </row>
    <row r="770" spans="25:25" x14ac:dyDescent="0.2">
      <c r="Y770" s="3"/>
    </row>
    <row r="771" spans="25:25" x14ac:dyDescent="0.2">
      <c r="Y771" s="3"/>
    </row>
    <row r="772" spans="25:25" x14ac:dyDescent="0.2">
      <c r="Y772" s="3"/>
    </row>
    <row r="773" spans="25:25" x14ac:dyDescent="0.2">
      <c r="Y773" s="3"/>
    </row>
    <row r="774" spans="25:25" x14ac:dyDescent="0.2">
      <c r="Y774" s="3"/>
    </row>
    <row r="775" spans="25:25" x14ac:dyDescent="0.2">
      <c r="Y775" s="3"/>
    </row>
    <row r="776" spans="25:25" x14ac:dyDescent="0.2">
      <c r="Y776" s="3"/>
    </row>
    <row r="777" spans="25:25" x14ac:dyDescent="0.2">
      <c r="Y777" s="3"/>
    </row>
    <row r="778" spans="25:25" x14ac:dyDescent="0.2">
      <c r="Y778" s="3"/>
    </row>
    <row r="779" spans="25:25" x14ac:dyDescent="0.2">
      <c r="Y779" s="3"/>
    </row>
    <row r="780" spans="25:25" x14ac:dyDescent="0.2">
      <c r="Y780" s="3"/>
    </row>
    <row r="781" spans="25:25" x14ac:dyDescent="0.2">
      <c r="Y781" s="3"/>
    </row>
    <row r="782" spans="25:25" x14ac:dyDescent="0.2">
      <c r="Y782" s="3"/>
    </row>
    <row r="783" spans="25:25" x14ac:dyDescent="0.2">
      <c r="Y783" s="3"/>
    </row>
    <row r="784" spans="25:25" x14ac:dyDescent="0.2">
      <c r="Y784" s="3"/>
    </row>
    <row r="785" spans="25:25" x14ac:dyDescent="0.2">
      <c r="Y785" s="3"/>
    </row>
    <row r="786" spans="25:25" x14ac:dyDescent="0.2">
      <c r="Y786" s="3"/>
    </row>
    <row r="787" spans="25:25" x14ac:dyDescent="0.2">
      <c r="Y787" s="3"/>
    </row>
    <row r="788" spans="25:25" x14ac:dyDescent="0.2">
      <c r="Y788" s="3"/>
    </row>
    <row r="789" spans="25:25" x14ac:dyDescent="0.2">
      <c r="Y789" s="3"/>
    </row>
    <row r="790" spans="25:25" x14ac:dyDescent="0.2">
      <c r="Y790" s="3"/>
    </row>
    <row r="791" spans="25:25" x14ac:dyDescent="0.2">
      <c r="Y791" s="3"/>
    </row>
    <row r="792" spans="25:25" x14ac:dyDescent="0.2">
      <c r="Y792" s="3"/>
    </row>
    <row r="793" spans="25:25" x14ac:dyDescent="0.2">
      <c r="Y793" s="3"/>
    </row>
    <row r="794" spans="25:25" x14ac:dyDescent="0.2">
      <c r="Y794" s="3"/>
    </row>
    <row r="795" spans="25:25" x14ac:dyDescent="0.2">
      <c r="Y795" s="3"/>
    </row>
    <row r="796" spans="25:25" x14ac:dyDescent="0.2">
      <c r="Y796" s="3"/>
    </row>
    <row r="797" spans="25:25" x14ac:dyDescent="0.2">
      <c r="Y797" s="3"/>
    </row>
    <row r="798" spans="25:25" x14ac:dyDescent="0.2">
      <c r="Y798" s="3"/>
    </row>
    <row r="799" spans="25:25" x14ac:dyDescent="0.2">
      <c r="Y799" s="3"/>
    </row>
    <row r="800" spans="25:25" x14ac:dyDescent="0.2">
      <c r="Y800" s="3"/>
    </row>
    <row r="801" spans="25:25" x14ac:dyDescent="0.2">
      <c r="Y801" s="3"/>
    </row>
    <row r="802" spans="25:25" x14ac:dyDescent="0.2">
      <c r="Y802" s="3"/>
    </row>
    <row r="803" spans="25:25" x14ac:dyDescent="0.2">
      <c r="Y803" s="3"/>
    </row>
    <row r="804" spans="25:25" x14ac:dyDescent="0.2">
      <c r="Y804" s="3"/>
    </row>
    <row r="805" spans="25:25" x14ac:dyDescent="0.2">
      <c r="Y805" s="3"/>
    </row>
    <row r="806" spans="25:25" x14ac:dyDescent="0.2">
      <c r="Y806" s="3"/>
    </row>
    <row r="807" spans="25:25" x14ac:dyDescent="0.2">
      <c r="Y807" s="3"/>
    </row>
    <row r="808" spans="25:25" x14ac:dyDescent="0.2">
      <c r="Y808" s="3"/>
    </row>
    <row r="809" spans="25:25" x14ac:dyDescent="0.2">
      <c r="Y809" s="3"/>
    </row>
    <row r="810" spans="25:25" x14ac:dyDescent="0.2">
      <c r="Y810" s="3"/>
    </row>
    <row r="811" spans="25:25" x14ac:dyDescent="0.2">
      <c r="Y811" s="3"/>
    </row>
    <row r="812" spans="25:25" x14ac:dyDescent="0.2">
      <c r="Y812" s="3"/>
    </row>
    <row r="813" spans="25:25" x14ac:dyDescent="0.2">
      <c r="Y813" s="3"/>
    </row>
    <row r="814" spans="25:25" x14ac:dyDescent="0.2">
      <c r="Y814" s="3"/>
    </row>
    <row r="815" spans="25:25" x14ac:dyDescent="0.2">
      <c r="Y815" s="3"/>
    </row>
    <row r="816" spans="25:25" x14ac:dyDescent="0.2">
      <c r="Y816" s="3"/>
    </row>
    <row r="817" spans="25:25" x14ac:dyDescent="0.2">
      <c r="Y817" s="3"/>
    </row>
    <row r="818" spans="25:25" x14ac:dyDescent="0.2">
      <c r="Y818" s="3"/>
    </row>
    <row r="819" spans="25:25" x14ac:dyDescent="0.2">
      <c r="Y819" s="3"/>
    </row>
    <row r="820" spans="25:25" x14ac:dyDescent="0.2">
      <c r="Y820" s="3"/>
    </row>
    <row r="821" spans="25:25" x14ac:dyDescent="0.2">
      <c r="Y821" s="3"/>
    </row>
    <row r="822" spans="25:25" x14ac:dyDescent="0.2">
      <c r="Y822" s="3"/>
    </row>
    <row r="823" spans="25:25" x14ac:dyDescent="0.2">
      <c r="Y823" s="3"/>
    </row>
    <row r="824" spans="25:25" x14ac:dyDescent="0.2">
      <c r="Y824" s="3"/>
    </row>
    <row r="825" spans="25:25" x14ac:dyDescent="0.2">
      <c r="Y825" s="3"/>
    </row>
    <row r="826" spans="25:25" x14ac:dyDescent="0.2">
      <c r="Y826" s="3"/>
    </row>
    <row r="827" spans="25:25" x14ac:dyDescent="0.2">
      <c r="Y827" s="3"/>
    </row>
    <row r="828" spans="25:25" x14ac:dyDescent="0.2">
      <c r="Y828" s="3"/>
    </row>
    <row r="829" spans="25:25" x14ac:dyDescent="0.2">
      <c r="Y829" s="3"/>
    </row>
    <row r="830" spans="25:25" x14ac:dyDescent="0.2">
      <c r="Y830" s="3"/>
    </row>
    <row r="831" spans="25:25" x14ac:dyDescent="0.2">
      <c r="Y831" s="3"/>
    </row>
    <row r="832" spans="25:25" x14ac:dyDescent="0.2">
      <c r="Y832" s="3"/>
    </row>
    <row r="833" spans="25:25" x14ac:dyDescent="0.2">
      <c r="Y833" s="3"/>
    </row>
    <row r="834" spans="25:25" x14ac:dyDescent="0.2">
      <c r="Y834" s="3"/>
    </row>
    <row r="835" spans="25:25" x14ac:dyDescent="0.2">
      <c r="Y835" s="3"/>
    </row>
    <row r="836" spans="25:25" x14ac:dyDescent="0.2">
      <c r="Y836" s="3"/>
    </row>
    <row r="837" spans="25:25" x14ac:dyDescent="0.2">
      <c r="Y837" s="3"/>
    </row>
    <row r="838" spans="25:25" x14ac:dyDescent="0.2">
      <c r="Y838" s="3"/>
    </row>
    <row r="839" spans="25:25" x14ac:dyDescent="0.2">
      <c r="Y839" s="3"/>
    </row>
    <row r="840" spans="25:25" x14ac:dyDescent="0.2">
      <c r="Y840" s="3"/>
    </row>
    <row r="841" spans="25:25" x14ac:dyDescent="0.2">
      <c r="Y841" s="3"/>
    </row>
    <row r="842" spans="25:25" x14ac:dyDescent="0.2">
      <c r="Y842" s="3"/>
    </row>
    <row r="843" spans="25:25" x14ac:dyDescent="0.2">
      <c r="Y843" s="3"/>
    </row>
    <row r="844" spans="25:25" x14ac:dyDescent="0.2">
      <c r="Y844" s="3"/>
    </row>
    <row r="845" spans="25:25" x14ac:dyDescent="0.2">
      <c r="Y845" s="3"/>
    </row>
    <row r="846" spans="25:25" x14ac:dyDescent="0.2">
      <c r="Y846" s="3"/>
    </row>
    <row r="847" spans="25:25" x14ac:dyDescent="0.2">
      <c r="Y847" s="3"/>
    </row>
    <row r="848" spans="25:25" x14ac:dyDescent="0.2">
      <c r="Y848" s="3"/>
    </row>
    <row r="849" spans="25:25" x14ac:dyDescent="0.2">
      <c r="Y849" s="3"/>
    </row>
    <row r="850" spans="25:25" x14ac:dyDescent="0.2">
      <c r="Y850" s="3"/>
    </row>
    <row r="851" spans="25:25" x14ac:dyDescent="0.2">
      <c r="Y851" s="3"/>
    </row>
    <row r="852" spans="25:25" x14ac:dyDescent="0.2">
      <c r="Y852" s="3"/>
    </row>
    <row r="853" spans="25:25" x14ac:dyDescent="0.2">
      <c r="Y853" s="3"/>
    </row>
    <row r="854" spans="25:25" x14ac:dyDescent="0.2">
      <c r="Y854" s="3"/>
    </row>
    <row r="855" spans="25:25" x14ac:dyDescent="0.2">
      <c r="Y855" s="3"/>
    </row>
    <row r="856" spans="25:25" x14ac:dyDescent="0.2">
      <c r="Y856" s="3"/>
    </row>
    <row r="857" spans="25:25" x14ac:dyDescent="0.2">
      <c r="Y857" s="3"/>
    </row>
    <row r="858" spans="25:25" x14ac:dyDescent="0.2">
      <c r="Y858" s="3"/>
    </row>
    <row r="859" spans="25:25" x14ac:dyDescent="0.2">
      <c r="Y859" s="3"/>
    </row>
    <row r="860" spans="25:25" x14ac:dyDescent="0.2">
      <c r="Y860" s="3"/>
    </row>
    <row r="861" spans="25:25" x14ac:dyDescent="0.2">
      <c r="Y861" s="3"/>
    </row>
    <row r="862" spans="25:25" x14ac:dyDescent="0.2">
      <c r="Y862" s="3"/>
    </row>
    <row r="863" spans="25:25" x14ac:dyDescent="0.2">
      <c r="Y863" s="3"/>
    </row>
    <row r="864" spans="25:25" x14ac:dyDescent="0.2">
      <c r="Y864" s="3"/>
    </row>
    <row r="865" spans="25:25" x14ac:dyDescent="0.2">
      <c r="Y865" s="3"/>
    </row>
    <row r="866" spans="25:25" x14ac:dyDescent="0.2">
      <c r="Y866" s="3"/>
    </row>
    <row r="867" spans="25:25" x14ac:dyDescent="0.2">
      <c r="Y867" s="3"/>
    </row>
    <row r="868" spans="25:25" x14ac:dyDescent="0.2">
      <c r="Y868" s="3"/>
    </row>
    <row r="869" spans="25:25" x14ac:dyDescent="0.2">
      <c r="Y869" s="3"/>
    </row>
    <row r="870" spans="25:25" x14ac:dyDescent="0.2">
      <c r="Y870" s="3"/>
    </row>
    <row r="871" spans="25:25" x14ac:dyDescent="0.2">
      <c r="Y871" s="3"/>
    </row>
    <row r="872" spans="25:25" x14ac:dyDescent="0.2">
      <c r="Y872" s="3"/>
    </row>
    <row r="873" spans="25:25" x14ac:dyDescent="0.2">
      <c r="Y873" s="3"/>
    </row>
    <row r="874" spans="25:25" x14ac:dyDescent="0.2">
      <c r="Y874" s="3"/>
    </row>
    <row r="875" spans="25:25" x14ac:dyDescent="0.2">
      <c r="Y875" s="3"/>
    </row>
    <row r="876" spans="25:25" x14ac:dyDescent="0.2">
      <c r="Y876" s="3"/>
    </row>
    <row r="877" spans="25:25" x14ac:dyDescent="0.2">
      <c r="Y877" s="3"/>
    </row>
    <row r="878" spans="25:25" x14ac:dyDescent="0.2">
      <c r="Y878" s="3"/>
    </row>
    <row r="879" spans="25:25" x14ac:dyDescent="0.2">
      <c r="Y879" s="3"/>
    </row>
    <row r="880" spans="25:25" x14ac:dyDescent="0.2">
      <c r="Y880" s="3"/>
    </row>
    <row r="881" spans="25:25" x14ac:dyDescent="0.2">
      <c r="Y881" s="3"/>
    </row>
    <row r="882" spans="25:25" x14ac:dyDescent="0.2">
      <c r="Y882" s="3"/>
    </row>
    <row r="883" spans="25:25" x14ac:dyDescent="0.2">
      <c r="Y883" s="3"/>
    </row>
    <row r="884" spans="25:25" x14ac:dyDescent="0.2">
      <c r="Y884" s="3"/>
    </row>
    <row r="885" spans="25:25" x14ac:dyDescent="0.2">
      <c r="Y885" s="3"/>
    </row>
    <row r="886" spans="25:25" x14ac:dyDescent="0.2">
      <c r="Y886" s="3"/>
    </row>
    <row r="887" spans="25:25" x14ac:dyDescent="0.2">
      <c r="Y887" s="3"/>
    </row>
    <row r="888" spans="25:25" x14ac:dyDescent="0.2">
      <c r="Y888" s="3"/>
    </row>
    <row r="889" spans="25:25" x14ac:dyDescent="0.2">
      <c r="Y889" s="3"/>
    </row>
    <row r="890" spans="25:25" x14ac:dyDescent="0.2">
      <c r="Y890" s="3"/>
    </row>
    <row r="891" spans="25:25" x14ac:dyDescent="0.2">
      <c r="Y891" s="3"/>
    </row>
    <row r="892" spans="25:25" x14ac:dyDescent="0.2">
      <c r="Y892" s="3"/>
    </row>
    <row r="893" spans="25:25" x14ac:dyDescent="0.2">
      <c r="Y893" s="3"/>
    </row>
    <row r="894" spans="25:25" x14ac:dyDescent="0.2">
      <c r="Y894" s="3"/>
    </row>
    <row r="895" spans="25:25" x14ac:dyDescent="0.2">
      <c r="Y895" s="3"/>
    </row>
    <row r="896" spans="25:25" x14ac:dyDescent="0.2">
      <c r="Y896" s="3"/>
    </row>
    <row r="897" spans="25:25" x14ac:dyDescent="0.2">
      <c r="Y897" s="3"/>
    </row>
    <row r="898" spans="25:25" x14ac:dyDescent="0.2">
      <c r="Y898" s="3"/>
    </row>
    <row r="899" spans="25:25" x14ac:dyDescent="0.2">
      <c r="Y899" s="3"/>
    </row>
    <row r="900" spans="25:25" x14ac:dyDescent="0.2">
      <c r="Y900" s="3"/>
    </row>
    <row r="901" spans="25:25" x14ac:dyDescent="0.2">
      <c r="Y901" s="3"/>
    </row>
    <row r="902" spans="25:25" x14ac:dyDescent="0.2">
      <c r="Y902" s="3"/>
    </row>
    <row r="903" spans="25:25" x14ac:dyDescent="0.2">
      <c r="Y903" s="3"/>
    </row>
    <row r="904" spans="25:25" x14ac:dyDescent="0.2">
      <c r="Y904" s="3"/>
    </row>
    <row r="905" spans="25:25" x14ac:dyDescent="0.2">
      <c r="Y905" s="3"/>
    </row>
    <row r="906" spans="25:25" x14ac:dyDescent="0.2">
      <c r="Y906" s="3"/>
    </row>
    <row r="907" spans="25:25" x14ac:dyDescent="0.2">
      <c r="Y907" s="3"/>
    </row>
    <row r="908" spans="25:25" x14ac:dyDescent="0.2">
      <c r="Y908" s="3"/>
    </row>
    <row r="909" spans="25:25" x14ac:dyDescent="0.2">
      <c r="Y909" s="3"/>
    </row>
    <row r="910" spans="25:25" x14ac:dyDescent="0.2">
      <c r="Y910" s="3"/>
    </row>
    <row r="911" spans="25:25" x14ac:dyDescent="0.2">
      <c r="Y911" s="3"/>
    </row>
    <row r="912" spans="25:25" x14ac:dyDescent="0.2">
      <c r="Y912" s="3"/>
    </row>
    <row r="913" spans="25:25" x14ac:dyDescent="0.2">
      <c r="Y913" s="3"/>
    </row>
    <row r="914" spans="25:25" x14ac:dyDescent="0.2">
      <c r="Y914" s="3"/>
    </row>
    <row r="915" spans="25:25" x14ac:dyDescent="0.2">
      <c r="Y915" s="3"/>
    </row>
    <row r="916" spans="25:25" x14ac:dyDescent="0.2">
      <c r="Y916" s="3"/>
    </row>
    <row r="917" spans="25:25" x14ac:dyDescent="0.2">
      <c r="Y917" s="3"/>
    </row>
    <row r="918" spans="25:25" x14ac:dyDescent="0.2">
      <c r="Y918" s="3"/>
    </row>
    <row r="919" spans="25:25" x14ac:dyDescent="0.2">
      <c r="Y919" s="3"/>
    </row>
    <row r="920" spans="25:25" x14ac:dyDescent="0.2">
      <c r="Y920" s="3"/>
    </row>
    <row r="921" spans="25:25" x14ac:dyDescent="0.2">
      <c r="Y921" s="3"/>
    </row>
    <row r="922" spans="25:25" x14ac:dyDescent="0.2">
      <c r="Y922" s="3"/>
    </row>
    <row r="923" spans="25:25" x14ac:dyDescent="0.2">
      <c r="Y923" s="3"/>
    </row>
    <row r="924" spans="25:25" x14ac:dyDescent="0.2">
      <c r="Y924" s="3"/>
    </row>
    <row r="925" spans="25:25" x14ac:dyDescent="0.2">
      <c r="Y925" s="3"/>
    </row>
    <row r="926" spans="25:25" x14ac:dyDescent="0.2">
      <c r="Y926" s="3"/>
    </row>
    <row r="927" spans="25:25" x14ac:dyDescent="0.2">
      <c r="Y927" s="3"/>
    </row>
    <row r="928" spans="25:25" x14ac:dyDescent="0.2">
      <c r="Y928" s="3"/>
    </row>
    <row r="929" spans="25:25" x14ac:dyDescent="0.2">
      <c r="Y929" s="3"/>
    </row>
    <row r="930" spans="25:25" x14ac:dyDescent="0.2">
      <c r="Y930" s="3"/>
    </row>
    <row r="931" spans="25:25" x14ac:dyDescent="0.2">
      <c r="Y931" s="3"/>
    </row>
    <row r="932" spans="25:25" x14ac:dyDescent="0.2">
      <c r="Y932" s="3"/>
    </row>
    <row r="933" spans="25:25" x14ac:dyDescent="0.2">
      <c r="Y933" s="3"/>
    </row>
    <row r="934" spans="25:25" x14ac:dyDescent="0.2">
      <c r="Y934" s="3"/>
    </row>
    <row r="935" spans="25:25" x14ac:dyDescent="0.2">
      <c r="Y935" s="3"/>
    </row>
    <row r="936" spans="25:25" x14ac:dyDescent="0.2">
      <c r="Y936" s="3"/>
    </row>
    <row r="937" spans="25:25" x14ac:dyDescent="0.2">
      <c r="Y937" s="3"/>
    </row>
    <row r="938" spans="25:25" x14ac:dyDescent="0.2">
      <c r="Y938" s="3"/>
    </row>
    <row r="939" spans="25:25" x14ac:dyDescent="0.2">
      <c r="Y939" s="3"/>
    </row>
    <row r="940" spans="25:25" x14ac:dyDescent="0.2">
      <c r="Y940" s="3"/>
    </row>
    <row r="941" spans="25:25" x14ac:dyDescent="0.2">
      <c r="Y941" s="3"/>
    </row>
    <row r="942" spans="25:25" x14ac:dyDescent="0.2">
      <c r="Y942" s="3"/>
    </row>
    <row r="943" spans="25:25" x14ac:dyDescent="0.2">
      <c r="Y943" s="3"/>
    </row>
    <row r="944" spans="25:25" x14ac:dyDescent="0.2">
      <c r="Y944" s="3"/>
    </row>
    <row r="945" spans="25:25" x14ac:dyDescent="0.2">
      <c r="Y945" s="3"/>
    </row>
    <row r="946" spans="25:25" x14ac:dyDescent="0.2">
      <c r="Y946" s="3"/>
    </row>
    <row r="947" spans="25:25" x14ac:dyDescent="0.2">
      <c r="Y947" s="3"/>
    </row>
    <row r="948" spans="25:25" x14ac:dyDescent="0.2">
      <c r="Y948" s="3"/>
    </row>
    <row r="949" spans="25:25" x14ac:dyDescent="0.2">
      <c r="Y949" s="3"/>
    </row>
    <row r="950" spans="25:25" x14ac:dyDescent="0.2">
      <c r="Y950" s="3"/>
    </row>
    <row r="951" spans="25:25" x14ac:dyDescent="0.2">
      <c r="Y951" s="3"/>
    </row>
    <row r="952" spans="25:25" x14ac:dyDescent="0.2">
      <c r="Y952" s="3"/>
    </row>
    <row r="953" spans="25:25" x14ac:dyDescent="0.2">
      <c r="Y953" s="3"/>
    </row>
    <row r="954" spans="25:25" x14ac:dyDescent="0.2">
      <c r="Y954" s="3"/>
    </row>
    <row r="955" spans="25:25" x14ac:dyDescent="0.2">
      <c r="Y955" s="3"/>
    </row>
    <row r="956" spans="25:25" x14ac:dyDescent="0.2">
      <c r="Y956" s="3"/>
    </row>
    <row r="957" spans="25:25" x14ac:dyDescent="0.2">
      <c r="Y957" s="3"/>
    </row>
    <row r="958" spans="25:25" x14ac:dyDescent="0.2">
      <c r="Y958" s="3"/>
    </row>
    <row r="959" spans="25:25" x14ac:dyDescent="0.2">
      <c r="Y959" s="3"/>
    </row>
    <row r="960" spans="25:25" x14ac:dyDescent="0.2">
      <c r="Y960" s="3"/>
    </row>
    <row r="961" spans="25:25" x14ac:dyDescent="0.2">
      <c r="Y961" s="3"/>
    </row>
    <row r="962" spans="25:25" x14ac:dyDescent="0.2">
      <c r="Y962" s="3"/>
    </row>
    <row r="963" spans="25:25" x14ac:dyDescent="0.2">
      <c r="Y963" s="3"/>
    </row>
    <row r="964" spans="25:25" x14ac:dyDescent="0.2">
      <c r="Y964" s="3"/>
    </row>
    <row r="965" spans="25:25" x14ac:dyDescent="0.2">
      <c r="Y965" s="3"/>
    </row>
    <row r="966" spans="25:25" x14ac:dyDescent="0.2">
      <c r="Y966" s="3"/>
    </row>
    <row r="967" spans="25:25" x14ac:dyDescent="0.2">
      <c r="Y967" s="3"/>
    </row>
    <row r="968" spans="25:25" x14ac:dyDescent="0.2">
      <c r="Y968" s="3"/>
    </row>
    <row r="969" spans="25:25" x14ac:dyDescent="0.2">
      <c r="Y969" s="3"/>
    </row>
    <row r="970" spans="25:25" x14ac:dyDescent="0.2">
      <c r="Y970" s="3"/>
    </row>
    <row r="971" spans="25:25" x14ac:dyDescent="0.2">
      <c r="Y971" s="3"/>
    </row>
    <row r="972" spans="25:25" x14ac:dyDescent="0.2">
      <c r="Y972" s="3"/>
    </row>
    <row r="973" spans="25:25" x14ac:dyDescent="0.2">
      <c r="Y973" s="3"/>
    </row>
    <row r="974" spans="25:25" x14ac:dyDescent="0.2">
      <c r="Y974" s="3"/>
    </row>
    <row r="975" spans="25:25" x14ac:dyDescent="0.2">
      <c r="Y975" s="3"/>
    </row>
    <row r="976" spans="25:25" x14ac:dyDescent="0.2">
      <c r="Y976" s="3"/>
    </row>
    <row r="977" spans="25:25" x14ac:dyDescent="0.2">
      <c r="Y977" s="3"/>
    </row>
    <row r="978" spans="25:25" x14ac:dyDescent="0.2">
      <c r="Y978" s="3"/>
    </row>
    <row r="979" spans="25:25" x14ac:dyDescent="0.2">
      <c r="Y979" s="3"/>
    </row>
    <row r="980" spans="25:25" x14ac:dyDescent="0.2">
      <c r="Y980" s="3"/>
    </row>
    <row r="981" spans="25:25" x14ac:dyDescent="0.2">
      <c r="Y981" s="3"/>
    </row>
    <row r="982" spans="25:25" x14ac:dyDescent="0.2">
      <c r="Y982" s="3"/>
    </row>
    <row r="983" spans="25:25" x14ac:dyDescent="0.2">
      <c r="Y983" s="3"/>
    </row>
    <row r="984" spans="25:25" x14ac:dyDescent="0.2">
      <c r="Y984" s="3"/>
    </row>
    <row r="985" spans="25:25" x14ac:dyDescent="0.2">
      <c r="Y985" s="3"/>
    </row>
    <row r="986" spans="25:25" x14ac:dyDescent="0.2">
      <c r="Y986" s="3"/>
    </row>
    <row r="987" spans="25:25" x14ac:dyDescent="0.2">
      <c r="Y987" s="3"/>
    </row>
    <row r="988" spans="25:25" x14ac:dyDescent="0.2">
      <c r="Y988" s="3"/>
    </row>
    <row r="989" spans="25:25" x14ac:dyDescent="0.2">
      <c r="Y989" s="3"/>
    </row>
    <row r="990" spans="25:25" x14ac:dyDescent="0.2">
      <c r="Y990" s="3"/>
    </row>
    <row r="991" spans="25:25" x14ac:dyDescent="0.2">
      <c r="Y991" s="3"/>
    </row>
    <row r="992" spans="25:25" x14ac:dyDescent="0.2">
      <c r="Y992" s="3"/>
    </row>
    <row r="993" spans="25:25" x14ac:dyDescent="0.2">
      <c r="Y993" s="3"/>
    </row>
    <row r="994" spans="25:25" x14ac:dyDescent="0.2">
      <c r="Y994" s="3"/>
    </row>
    <row r="995" spans="25:25" x14ac:dyDescent="0.2">
      <c r="Y995" s="3"/>
    </row>
    <row r="996" spans="25:25" x14ac:dyDescent="0.2">
      <c r="Y996" s="3"/>
    </row>
    <row r="997" spans="25:25" x14ac:dyDescent="0.2">
      <c r="Y997" s="3"/>
    </row>
    <row r="998" spans="25:25" x14ac:dyDescent="0.2">
      <c r="Y998" s="3"/>
    </row>
    <row r="999" spans="25:25" x14ac:dyDescent="0.2">
      <c r="Y999" s="3"/>
    </row>
    <row r="1000" spans="25:25" x14ac:dyDescent="0.2">
      <c r="Y1000" s="3"/>
    </row>
    <row r="1001" spans="25:25" x14ac:dyDescent="0.2">
      <c r="Y1001" s="3"/>
    </row>
    <row r="1002" spans="25:25" x14ac:dyDescent="0.2">
      <c r="Y1002" s="3"/>
    </row>
    <row r="1003" spans="25:25" x14ac:dyDescent="0.2">
      <c r="Y1003" s="3"/>
    </row>
    <row r="1004" spans="25:25" x14ac:dyDescent="0.2">
      <c r="Y1004" s="3"/>
    </row>
    <row r="1005" spans="25:25" x14ac:dyDescent="0.2">
      <c r="Y1005" s="3"/>
    </row>
    <row r="1006" spans="25:25" x14ac:dyDescent="0.2">
      <c r="Y1006" s="3"/>
    </row>
    <row r="1007" spans="25:25" x14ac:dyDescent="0.2">
      <c r="Y1007" s="3"/>
    </row>
    <row r="1008" spans="25:25" x14ac:dyDescent="0.2">
      <c r="Y1008" s="3"/>
    </row>
    <row r="1009" spans="25:25" x14ac:dyDescent="0.2">
      <c r="Y1009" s="3"/>
    </row>
    <row r="1010" spans="25:25" x14ac:dyDescent="0.2">
      <c r="Y1010" s="3"/>
    </row>
    <row r="1011" spans="25:25" x14ac:dyDescent="0.2">
      <c r="Y1011" s="3"/>
    </row>
    <row r="1012" spans="25:25" x14ac:dyDescent="0.2">
      <c r="Y1012" s="3"/>
    </row>
    <row r="1013" spans="25:25" x14ac:dyDescent="0.2">
      <c r="Y1013" s="3"/>
    </row>
    <row r="1014" spans="25:25" x14ac:dyDescent="0.2">
      <c r="Y1014" s="3"/>
    </row>
    <row r="1015" spans="25:25" x14ac:dyDescent="0.2">
      <c r="Y1015" s="3"/>
    </row>
    <row r="1016" spans="25:25" x14ac:dyDescent="0.2">
      <c r="Y1016" s="3"/>
    </row>
    <row r="1017" spans="25:25" x14ac:dyDescent="0.2">
      <c r="Y1017" s="3"/>
    </row>
    <row r="1018" spans="25:25" x14ac:dyDescent="0.2">
      <c r="Y1018" s="3"/>
    </row>
    <row r="1019" spans="25:25" x14ac:dyDescent="0.2">
      <c r="Y1019" s="3"/>
    </row>
    <row r="1020" spans="25:25" x14ac:dyDescent="0.2">
      <c r="Y1020" s="3"/>
    </row>
    <row r="1021" spans="25:25" x14ac:dyDescent="0.2">
      <c r="Y1021" s="3"/>
    </row>
    <row r="1022" spans="25:25" x14ac:dyDescent="0.2">
      <c r="Y1022" s="3"/>
    </row>
    <row r="1023" spans="25:25" x14ac:dyDescent="0.2">
      <c r="Y1023" s="3"/>
    </row>
    <row r="1024" spans="25:25" x14ac:dyDescent="0.2">
      <c r="Y1024" s="3"/>
    </row>
    <row r="1025" spans="25:25" x14ac:dyDescent="0.2">
      <c r="Y1025" s="3"/>
    </row>
    <row r="1026" spans="25:25" x14ac:dyDescent="0.2">
      <c r="Y1026" s="3"/>
    </row>
    <row r="1027" spans="25:25" x14ac:dyDescent="0.2">
      <c r="Y1027" s="3"/>
    </row>
    <row r="1028" spans="25:25" x14ac:dyDescent="0.2">
      <c r="Y1028" s="3"/>
    </row>
    <row r="1029" spans="25:25" x14ac:dyDescent="0.2">
      <c r="Y1029" s="3"/>
    </row>
    <row r="1030" spans="25:25" x14ac:dyDescent="0.2">
      <c r="Y1030" s="3"/>
    </row>
    <row r="1031" spans="25:25" x14ac:dyDescent="0.2">
      <c r="Y1031" s="3"/>
    </row>
    <row r="1032" spans="25:25" x14ac:dyDescent="0.2">
      <c r="Y1032" s="3"/>
    </row>
    <row r="1033" spans="25:25" x14ac:dyDescent="0.2">
      <c r="Y1033" s="3"/>
    </row>
    <row r="1034" spans="25:25" x14ac:dyDescent="0.2">
      <c r="Y1034" s="3"/>
    </row>
    <row r="1035" spans="25:25" x14ac:dyDescent="0.2">
      <c r="Y1035" s="3"/>
    </row>
    <row r="1036" spans="25:25" x14ac:dyDescent="0.2">
      <c r="Y1036" s="3"/>
    </row>
    <row r="1037" spans="25:25" x14ac:dyDescent="0.2">
      <c r="Y1037" s="3"/>
    </row>
    <row r="1038" spans="25:25" x14ac:dyDescent="0.2">
      <c r="Y1038" s="3"/>
    </row>
    <row r="1039" spans="25:25" x14ac:dyDescent="0.2">
      <c r="Y1039" s="3"/>
    </row>
    <row r="1040" spans="25:25" x14ac:dyDescent="0.2">
      <c r="Y1040" s="3"/>
    </row>
    <row r="1041" spans="25:25" x14ac:dyDescent="0.2">
      <c r="Y1041" s="3"/>
    </row>
    <row r="1042" spans="25:25" x14ac:dyDescent="0.2">
      <c r="Y1042" s="3"/>
    </row>
    <row r="1043" spans="25:25" x14ac:dyDescent="0.2">
      <c r="Y1043" s="3"/>
    </row>
    <row r="1044" spans="25:25" x14ac:dyDescent="0.2">
      <c r="Y1044" s="3"/>
    </row>
    <row r="1045" spans="25:25" x14ac:dyDescent="0.2">
      <c r="Y1045" s="3"/>
    </row>
    <row r="1046" spans="25:25" x14ac:dyDescent="0.2">
      <c r="Y1046" s="3"/>
    </row>
    <row r="1047" spans="25:25" x14ac:dyDescent="0.2">
      <c r="Y1047" s="3"/>
    </row>
    <row r="1048" spans="25:25" x14ac:dyDescent="0.2">
      <c r="Y1048" s="3"/>
    </row>
    <row r="1049" spans="25:25" x14ac:dyDescent="0.2">
      <c r="Y1049" s="3"/>
    </row>
    <row r="1050" spans="25:25" x14ac:dyDescent="0.2">
      <c r="Y1050" s="3"/>
    </row>
    <row r="1051" spans="25:25" x14ac:dyDescent="0.2">
      <c r="Y1051" s="3"/>
    </row>
    <row r="1052" spans="25:25" x14ac:dyDescent="0.2">
      <c r="Y1052" s="3"/>
    </row>
    <row r="1053" spans="25:25" x14ac:dyDescent="0.2">
      <c r="Y1053" s="3"/>
    </row>
    <row r="1054" spans="25:25" x14ac:dyDescent="0.2">
      <c r="Y1054" s="3"/>
    </row>
    <row r="1055" spans="25:25" x14ac:dyDescent="0.2">
      <c r="Y1055" s="3"/>
    </row>
    <row r="1056" spans="25:25" x14ac:dyDescent="0.2">
      <c r="Y1056" s="3"/>
    </row>
    <row r="1057" spans="25:25" x14ac:dyDescent="0.2">
      <c r="Y1057" s="3"/>
    </row>
    <row r="1058" spans="25:25" x14ac:dyDescent="0.2">
      <c r="Y1058" s="3"/>
    </row>
    <row r="1059" spans="25:25" x14ac:dyDescent="0.2">
      <c r="Y1059" s="3"/>
    </row>
    <row r="1060" spans="25:25" x14ac:dyDescent="0.2">
      <c r="Y1060" s="3"/>
    </row>
    <row r="1061" spans="25:25" x14ac:dyDescent="0.2">
      <c r="Y1061" s="3"/>
    </row>
    <row r="1062" spans="25:25" x14ac:dyDescent="0.2">
      <c r="Y1062" s="3"/>
    </row>
    <row r="1063" spans="25:25" x14ac:dyDescent="0.2">
      <c r="Y1063" s="3"/>
    </row>
    <row r="1064" spans="25:25" x14ac:dyDescent="0.2">
      <c r="Y1064" s="3"/>
    </row>
    <row r="1065" spans="25:25" x14ac:dyDescent="0.2">
      <c r="Y1065" s="3"/>
    </row>
    <row r="1066" spans="25:25" x14ac:dyDescent="0.2">
      <c r="Y1066" s="3"/>
    </row>
    <row r="1067" spans="25:25" x14ac:dyDescent="0.2">
      <c r="Y1067" s="3"/>
    </row>
    <row r="1068" spans="25:25" x14ac:dyDescent="0.2">
      <c r="Y1068" s="3"/>
    </row>
    <row r="1069" spans="25:25" x14ac:dyDescent="0.2">
      <c r="Y1069" s="3"/>
    </row>
    <row r="1070" spans="25:25" x14ac:dyDescent="0.2">
      <c r="Y1070" s="3"/>
    </row>
    <row r="1071" spans="25:25" x14ac:dyDescent="0.2">
      <c r="Y1071" s="3"/>
    </row>
    <row r="1072" spans="25:25" x14ac:dyDescent="0.2">
      <c r="Y1072" s="3"/>
    </row>
    <row r="1073" spans="25:25" x14ac:dyDescent="0.2">
      <c r="Y1073" s="3"/>
    </row>
    <row r="1074" spans="25:25" x14ac:dyDescent="0.2">
      <c r="Y1074" s="3"/>
    </row>
    <row r="1075" spans="25:25" x14ac:dyDescent="0.2">
      <c r="Y1075" s="3"/>
    </row>
    <row r="1076" spans="25:25" x14ac:dyDescent="0.2">
      <c r="Y1076" s="3"/>
    </row>
    <row r="1077" spans="25:25" x14ac:dyDescent="0.2">
      <c r="Y1077" s="3"/>
    </row>
    <row r="1078" spans="25:25" x14ac:dyDescent="0.2">
      <c r="Y1078" s="3"/>
    </row>
    <row r="1079" spans="25:25" x14ac:dyDescent="0.2">
      <c r="Y1079" s="3"/>
    </row>
    <row r="1080" spans="25:25" x14ac:dyDescent="0.2">
      <c r="Y1080" s="3"/>
    </row>
    <row r="1081" spans="25:25" x14ac:dyDescent="0.2">
      <c r="Y1081" s="3"/>
    </row>
    <row r="1082" spans="25:25" x14ac:dyDescent="0.2">
      <c r="Y1082" s="3"/>
    </row>
    <row r="1083" spans="25:25" x14ac:dyDescent="0.2">
      <c r="Y1083" s="3"/>
    </row>
    <row r="1084" spans="25:25" x14ac:dyDescent="0.2">
      <c r="Y1084" s="3"/>
    </row>
    <row r="1085" spans="25:25" x14ac:dyDescent="0.2">
      <c r="Y1085" s="3"/>
    </row>
    <row r="1086" spans="25:25" x14ac:dyDescent="0.2">
      <c r="Y1086" s="3"/>
    </row>
    <row r="1087" spans="25:25" x14ac:dyDescent="0.2">
      <c r="Y1087" s="3"/>
    </row>
    <row r="1088" spans="25:25" x14ac:dyDescent="0.2">
      <c r="Y1088" s="3"/>
    </row>
    <row r="1089" spans="25:25" x14ac:dyDescent="0.2">
      <c r="Y1089" s="3"/>
    </row>
    <row r="1090" spans="25:25" x14ac:dyDescent="0.2">
      <c r="Y1090" s="3"/>
    </row>
    <row r="1091" spans="25:25" x14ac:dyDescent="0.2">
      <c r="Y1091" s="3"/>
    </row>
    <row r="1092" spans="25:25" x14ac:dyDescent="0.2">
      <c r="Y1092" s="3"/>
    </row>
    <row r="1093" spans="25:25" x14ac:dyDescent="0.2">
      <c r="Y1093" s="3"/>
    </row>
    <row r="1094" spans="25:25" x14ac:dyDescent="0.2">
      <c r="Y1094" s="3"/>
    </row>
    <row r="1095" spans="25:25" x14ac:dyDescent="0.2">
      <c r="Y1095" s="3"/>
    </row>
    <row r="1096" spans="25:25" x14ac:dyDescent="0.2">
      <c r="Y1096" s="3"/>
    </row>
    <row r="1097" spans="25:25" x14ac:dyDescent="0.2">
      <c r="Y1097" s="3"/>
    </row>
    <row r="1098" spans="25:25" x14ac:dyDescent="0.2">
      <c r="Y1098" s="3"/>
    </row>
    <row r="1099" spans="25:25" x14ac:dyDescent="0.2">
      <c r="Y1099" s="3"/>
    </row>
    <row r="1100" spans="25:25" x14ac:dyDescent="0.2">
      <c r="Y1100" s="3"/>
    </row>
    <row r="1101" spans="25:25" x14ac:dyDescent="0.2">
      <c r="Y1101" s="3"/>
    </row>
    <row r="1102" spans="25:25" x14ac:dyDescent="0.2">
      <c r="Y1102" s="3"/>
    </row>
    <row r="1103" spans="25:25" x14ac:dyDescent="0.2">
      <c r="Y1103" s="3"/>
    </row>
    <row r="1104" spans="25:25" x14ac:dyDescent="0.2">
      <c r="Y1104" s="3"/>
    </row>
    <row r="1105" spans="25:25" x14ac:dyDescent="0.2">
      <c r="Y1105" s="3"/>
    </row>
    <row r="1106" spans="25:25" x14ac:dyDescent="0.2">
      <c r="Y1106" s="3"/>
    </row>
    <row r="1107" spans="25:25" x14ac:dyDescent="0.2">
      <c r="Y1107" s="3"/>
    </row>
    <row r="1108" spans="25:25" x14ac:dyDescent="0.2">
      <c r="Y1108" s="3"/>
    </row>
    <row r="1109" spans="25:25" x14ac:dyDescent="0.2">
      <c r="Y1109" s="3"/>
    </row>
    <row r="1110" spans="25:25" x14ac:dyDescent="0.2">
      <c r="Y1110" s="3"/>
    </row>
    <row r="1111" spans="25:25" x14ac:dyDescent="0.2">
      <c r="Y1111" s="3"/>
    </row>
    <row r="1112" spans="25:25" x14ac:dyDescent="0.2">
      <c r="Y1112" s="3"/>
    </row>
    <row r="1113" spans="25:25" x14ac:dyDescent="0.2">
      <c r="Y1113" s="3"/>
    </row>
    <row r="1114" spans="25:25" x14ac:dyDescent="0.2">
      <c r="Y1114" s="3"/>
    </row>
    <row r="1115" spans="25:25" x14ac:dyDescent="0.2">
      <c r="Y1115" s="3"/>
    </row>
    <row r="1116" spans="25:25" x14ac:dyDescent="0.2">
      <c r="Y1116" s="3"/>
    </row>
    <row r="1117" spans="25:25" x14ac:dyDescent="0.2">
      <c r="Y1117" s="3"/>
    </row>
    <row r="1118" spans="25:25" x14ac:dyDescent="0.2">
      <c r="Y1118" s="3"/>
    </row>
    <row r="1119" spans="25:25" x14ac:dyDescent="0.2">
      <c r="Y1119" s="3"/>
    </row>
    <row r="1120" spans="25:25" x14ac:dyDescent="0.2">
      <c r="Y1120" s="3"/>
    </row>
    <row r="1121" spans="25:25" x14ac:dyDescent="0.2">
      <c r="Y1121" s="3"/>
    </row>
    <row r="1122" spans="25:25" x14ac:dyDescent="0.2">
      <c r="Y1122" s="3"/>
    </row>
    <row r="1123" spans="25:25" x14ac:dyDescent="0.2">
      <c r="Y1123" s="3"/>
    </row>
    <row r="1124" spans="25:25" x14ac:dyDescent="0.2">
      <c r="Y1124" s="3"/>
    </row>
    <row r="1125" spans="25:25" x14ac:dyDescent="0.2">
      <c r="Y1125" s="3"/>
    </row>
    <row r="1126" spans="25:25" x14ac:dyDescent="0.2">
      <c r="Y1126" s="3"/>
    </row>
    <row r="1127" spans="25:25" x14ac:dyDescent="0.2">
      <c r="Y1127" s="3"/>
    </row>
    <row r="1128" spans="25:25" x14ac:dyDescent="0.2">
      <c r="Y1128" s="3"/>
    </row>
    <row r="1129" spans="25:25" x14ac:dyDescent="0.2">
      <c r="Y1129" s="3"/>
    </row>
    <row r="1130" spans="25:25" x14ac:dyDescent="0.2">
      <c r="Y1130" s="3"/>
    </row>
    <row r="1131" spans="25:25" x14ac:dyDescent="0.2">
      <c r="Y1131" s="3"/>
    </row>
    <row r="1132" spans="25:25" x14ac:dyDescent="0.2">
      <c r="Y1132" s="3"/>
    </row>
    <row r="1133" spans="25:25" x14ac:dyDescent="0.2">
      <c r="Y1133" s="3"/>
    </row>
    <row r="1134" spans="25:25" x14ac:dyDescent="0.2">
      <c r="Y1134" s="3"/>
    </row>
    <row r="1135" spans="25:25" x14ac:dyDescent="0.2">
      <c r="Y1135" s="3"/>
    </row>
    <row r="1136" spans="25:25" x14ac:dyDescent="0.2">
      <c r="Y1136" s="3"/>
    </row>
    <row r="1137" spans="25:25" x14ac:dyDescent="0.2">
      <c r="Y1137" s="3"/>
    </row>
    <row r="1138" spans="25:25" x14ac:dyDescent="0.2">
      <c r="Y1138" s="3"/>
    </row>
    <row r="1139" spans="25:25" x14ac:dyDescent="0.2">
      <c r="Y1139" s="3"/>
    </row>
    <row r="1140" spans="25:25" x14ac:dyDescent="0.2">
      <c r="Y1140" s="3"/>
    </row>
    <row r="1141" spans="25:25" x14ac:dyDescent="0.2">
      <c r="Y1141" s="3"/>
    </row>
    <row r="1142" spans="25:25" x14ac:dyDescent="0.2">
      <c r="Y1142" s="3"/>
    </row>
    <row r="1143" spans="25:25" x14ac:dyDescent="0.2">
      <c r="Y1143" s="3"/>
    </row>
    <row r="1144" spans="25:25" x14ac:dyDescent="0.2">
      <c r="Y1144" s="3"/>
    </row>
    <row r="1145" spans="25:25" x14ac:dyDescent="0.2">
      <c r="Y1145" s="3"/>
    </row>
    <row r="1146" spans="25:25" x14ac:dyDescent="0.2">
      <c r="Y1146" s="3"/>
    </row>
    <row r="1147" spans="25:25" x14ac:dyDescent="0.2">
      <c r="Y1147" s="3"/>
    </row>
    <row r="1148" spans="25:25" x14ac:dyDescent="0.2">
      <c r="Y1148" s="3"/>
    </row>
    <row r="1149" spans="25:25" x14ac:dyDescent="0.2">
      <c r="Y1149" s="3"/>
    </row>
    <row r="1150" spans="25:25" x14ac:dyDescent="0.2">
      <c r="Y1150" s="3"/>
    </row>
    <row r="1151" spans="25:25" x14ac:dyDescent="0.2">
      <c r="Y1151" s="3"/>
    </row>
    <row r="1152" spans="25:25" x14ac:dyDescent="0.2">
      <c r="Y1152" s="3"/>
    </row>
    <row r="1153" spans="25:25" x14ac:dyDescent="0.2">
      <c r="Y1153" s="3"/>
    </row>
    <row r="1154" spans="25:25" x14ac:dyDescent="0.2">
      <c r="Y1154" s="3"/>
    </row>
    <row r="1155" spans="25:25" x14ac:dyDescent="0.2">
      <c r="Y1155" s="3"/>
    </row>
    <row r="1156" spans="25:25" x14ac:dyDescent="0.2">
      <c r="Y1156" s="3"/>
    </row>
  </sheetData>
  <sheetProtection sheet="1" formatCells="0" formatColumns="0" formatRows="0" insertColumns="0"/>
  <mergeCells count="5">
    <mergeCell ref="D8:D9"/>
    <mergeCell ref="X4:Z4"/>
    <mergeCell ref="D6:D7"/>
    <mergeCell ref="B6:C7"/>
    <mergeCell ref="B8:C9"/>
  </mergeCells>
  <phoneticPr fontId="7" type="noConversion"/>
  <dataValidations count="1">
    <dataValidation type="decimal" allowBlank="1" showInputMessage="1" showErrorMessage="1" errorTitle="Invalid Entry" error="Must be between .0001 and .9999." promptTitle=" Right-Tail Area" prompt="Enter the right tail area you want." sqref="D6:D7">
      <formula1>0.0001</formula1>
      <formula2>0.9999</formula2>
    </dataValidation>
  </dataValidations>
  <pageMargins left="0.75" right="0.75" top="1" bottom="1" header="0.5" footer="0.5"/>
  <pageSetup scale="92" orientation="landscape" horizontalDpi="4294967293" vertic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Y333"/>
  <sheetViews>
    <sheetView showGridLines="0" zoomScaleNormal="100" workbookViewId="0"/>
  </sheetViews>
  <sheetFormatPr defaultRowHeight="12.75" x14ac:dyDescent="0.2"/>
  <cols>
    <col min="1" max="1" width="3" style="10" customWidth="1"/>
    <col min="2" max="2" width="9.140625" style="10"/>
    <col min="3" max="3" width="9.42578125" style="10" customWidth="1"/>
    <col min="4" max="4" width="11" style="10" customWidth="1"/>
    <col min="5" max="21" width="9.140625" style="10"/>
    <col min="22" max="22" width="9.140625" style="13"/>
    <col min="23" max="23" width="6.42578125" style="10" customWidth="1"/>
    <col min="24" max="16384" width="9.140625" style="10"/>
  </cols>
  <sheetData>
    <row r="1" spans="2:25" ht="15" x14ac:dyDescent="0.2">
      <c r="B1" s="57" t="s">
        <v>29</v>
      </c>
    </row>
    <row r="2" spans="2:25" ht="15" x14ac:dyDescent="0.2">
      <c r="B2" s="9"/>
      <c r="V2" s="60" t="s">
        <v>21</v>
      </c>
      <c r="W2" s="61" t="s">
        <v>14</v>
      </c>
      <c r="X2" s="61" t="s">
        <v>0</v>
      </c>
      <c r="Y2" s="61" t="s">
        <v>7</v>
      </c>
    </row>
    <row r="3" spans="2:25" ht="15" x14ac:dyDescent="0.2">
      <c r="B3" s="9"/>
      <c r="V3" s="19" t="s">
        <v>8</v>
      </c>
      <c r="W3" s="20">
        <v>0</v>
      </c>
      <c r="X3" s="11">
        <f>-3+W3*6/120</f>
        <v>-3</v>
      </c>
      <c r="Y3" s="15">
        <f t="shared" ref="Y3:Y66" si="0">NORMDIST(X3,0,1,0)</f>
        <v>4.4318484119380075E-3</v>
      </c>
    </row>
    <row r="4" spans="2:25" ht="15" x14ac:dyDescent="0.2">
      <c r="B4" s="9"/>
      <c r="V4" s="21">
        <v>2</v>
      </c>
      <c r="W4" s="20">
        <v>1</v>
      </c>
      <c r="X4" s="11">
        <f t="shared" ref="X4:X67" si="1">-3+W4*6/120</f>
        <v>-2.95</v>
      </c>
      <c r="Y4" s="15">
        <f t="shared" si="0"/>
        <v>5.1426409230539392E-3</v>
      </c>
    </row>
    <row r="5" spans="2:25" ht="15" x14ac:dyDescent="0.2">
      <c r="B5" s="9"/>
      <c r="V5" s="21">
        <v>3</v>
      </c>
      <c r="W5" s="20">
        <v>2</v>
      </c>
      <c r="X5" s="11">
        <f t="shared" si="1"/>
        <v>-2.9</v>
      </c>
      <c r="Y5" s="15">
        <f t="shared" si="0"/>
        <v>5.9525324197758538E-3</v>
      </c>
    </row>
    <row r="6" spans="2:25" x14ac:dyDescent="0.2">
      <c r="B6" s="103" t="s">
        <v>28</v>
      </c>
      <c r="C6" s="103"/>
      <c r="V6" s="21">
        <v>4</v>
      </c>
      <c r="W6" s="20">
        <v>3</v>
      </c>
      <c r="X6" s="11">
        <f t="shared" si="1"/>
        <v>-2.85</v>
      </c>
      <c r="Y6" s="15">
        <f t="shared" si="0"/>
        <v>6.8727666906139712E-3</v>
      </c>
    </row>
    <row r="7" spans="2:25" x14ac:dyDescent="0.2">
      <c r="B7" s="58" t="s">
        <v>0</v>
      </c>
      <c r="C7" s="59" t="s">
        <v>33</v>
      </c>
      <c r="V7" s="21">
        <v>5</v>
      </c>
      <c r="W7" s="20">
        <v>4</v>
      </c>
      <c r="X7" s="11">
        <f t="shared" si="1"/>
        <v>-2.8</v>
      </c>
      <c r="Y7" s="15">
        <f t="shared" si="0"/>
        <v>7.9154515829799686E-3</v>
      </c>
    </row>
    <row r="8" spans="2:25" x14ac:dyDescent="0.2">
      <c r="B8" s="11">
        <v>-3.3</v>
      </c>
      <c r="C8" s="12">
        <f>_xlfn.NORM.DIST(B8,0,1,0)</f>
        <v>1.7225689390536812E-3</v>
      </c>
      <c r="V8" s="21">
        <v>6</v>
      </c>
      <c r="W8" s="20">
        <v>5</v>
      </c>
      <c r="X8" s="11">
        <f t="shared" si="1"/>
        <v>-2.75</v>
      </c>
      <c r="Y8" s="15">
        <f t="shared" si="0"/>
        <v>9.0935625015910529E-3</v>
      </c>
    </row>
    <row r="9" spans="2:25" x14ac:dyDescent="0.2">
      <c r="B9" s="11">
        <v>-3.28</v>
      </c>
      <c r="C9" s="12">
        <f t="shared" ref="C9:C72" si="2">_xlfn.NORM.DIST(B9,0,1,0)</f>
        <v>1.839726180824281E-3</v>
      </c>
      <c r="V9" s="21">
        <v>7</v>
      </c>
      <c r="W9" s="20">
        <v>6</v>
      </c>
      <c r="X9" s="11">
        <f t="shared" si="1"/>
        <v>-2.7</v>
      </c>
      <c r="Y9" s="15">
        <f t="shared" si="0"/>
        <v>1.0420934814422592E-2</v>
      </c>
    </row>
    <row r="10" spans="2:25" x14ac:dyDescent="0.2">
      <c r="B10" s="11">
        <v>-3.26</v>
      </c>
      <c r="C10" s="12">
        <f t="shared" si="2"/>
        <v>1.9640658655043761E-3</v>
      </c>
      <c r="V10" s="21">
        <v>8</v>
      </c>
      <c r="W10" s="20">
        <v>7</v>
      </c>
      <c r="X10" s="11">
        <f t="shared" si="1"/>
        <v>-2.65</v>
      </c>
      <c r="Y10" s="15">
        <f t="shared" si="0"/>
        <v>1.1912243607605179E-2</v>
      </c>
    </row>
    <row r="11" spans="2:25" x14ac:dyDescent="0.2">
      <c r="B11" s="11">
        <v>-3.24</v>
      </c>
      <c r="C11" s="12">
        <f t="shared" si="2"/>
        <v>2.0959706128579419E-3</v>
      </c>
      <c r="V11" s="21">
        <v>9</v>
      </c>
      <c r="W11" s="20">
        <v>8</v>
      </c>
      <c r="X11" s="11">
        <f t="shared" si="1"/>
        <v>-2.6</v>
      </c>
      <c r="Y11" s="15">
        <f t="shared" si="0"/>
        <v>1.3582969233685613E-2</v>
      </c>
    </row>
    <row r="12" spans="2:25" x14ac:dyDescent="0.2">
      <c r="B12" s="11">
        <v>-3.22</v>
      </c>
      <c r="C12" s="12">
        <f t="shared" si="2"/>
        <v>2.2358394396885385E-3</v>
      </c>
      <c r="V12" s="21">
        <v>10</v>
      </c>
      <c r="W12" s="20">
        <v>9</v>
      </c>
      <c r="X12" s="11">
        <f t="shared" si="1"/>
        <v>-2.5499999999999998</v>
      </c>
      <c r="Y12" s="15">
        <f t="shared" si="0"/>
        <v>1.5449347134395174E-2</v>
      </c>
    </row>
    <row r="13" spans="2:25" x14ac:dyDescent="0.2">
      <c r="B13" s="11">
        <v>-3.2</v>
      </c>
      <c r="C13" s="12">
        <f t="shared" si="2"/>
        <v>2.3840882014648404E-3</v>
      </c>
      <c r="V13" s="21">
        <v>11</v>
      </c>
      <c r="W13" s="20">
        <v>10</v>
      </c>
      <c r="X13" s="11">
        <f t="shared" si="1"/>
        <v>-2.5</v>
      </c>
      <c r="Y13" s="15">
        <f t="shared" si="0"/>
        <v>1.752830049356854E-2</v>
      </c>
    </row>
    <row r="14" spans="2:25" x14ac:dyDescent="0.2">
      <c r="B14" s="11">
        <v>-3.18</v>
      </c>
      <c r="C14" s="12">
        <f t="shared" si="2"/>
        <v>2.5411500287265214E-3</v>
      </c>
      <c r="V14" s="21">
        <v>12</v>
      </c>
      <c r="W14" s="20">
        <v>11</v>
      </c>
      <c r="X14" s="11">
        <f t="shared" si="1"/>
        <v>-2.4500000000000002</v>
      </c>
      <c r="Y14" s="15">
        <f t="shared" si="0"/>
        <v>1.9837354391795313E-2</v>
      </c>
    </row>
    <row r="15" spans="2:25" x14ac:dyDescent="0.2">
      <c r="B15" s="11">
        <v>-3.16</v>
      </c>
      <c r="C15" s="12">
        <f t="shared" si="2"/>
        <v>2.7074757568406999E-3</v>
      </c>
      <c r="V15" s="21">
        <v>13</v>
      </c>
      <c r="W15" s="20">
        <v>12</v>
      </c>
      <c r="X15" s="11">
        <f t="shared" si="1"/>
        <v>-2.4</v>
      </c>
      <c r="Y15" s="15">
        <f t="shared" si="0"/>
        <v>2.2394530294842899E-2</v>
      </c>
    </row>
    <row r="16" spans="2:25" x14ac:dyDescent="0.2">
      <c r="B16" s="11">
        <v>-3.14</v>
      </c>
      <c r="C16" s="12">
        <f t="shared" si="2"/>
        <v>2.8835343476034392E-3</v>
      </c>
      <c r="V16" s="21">
        <v>14</v>
      </c>
      <c r="W16" s="20">
        <v>13</v>
      </c>
      <c r="X16" s="11">
        <f t="shared" si="1"/>
        <v>-2.35</v>
      </c>
      <c r="Y16" s="15">
        <f t="shared" si="0"/>
        <v>2.5218219915194382E-2</v>
      </c>
    </row>
    <row r="17" spans="2:25" x14ac:dyDescent="0.2">
      <c r="B17" s="11">
        <v>-3.12</v>
      </c>
      <c r="C17" s="12">
        <f t="shared" si="2"/>
        <v>3.0698133011047403E-3</v>
      </c>
      <c r="V17" s="21">
        <v>15</v>
      </c>
      <c r="W17" s="20">
        <v>14</v>
      </c>
      <c r="X17" s="11">
        <f t="shared" si="1"/>
        <v>-2.2999999999999998</v>
      </c>
      <c r="Y17" s="15">
        <f t="shared" si="0"/>
        <v>2.8327037741601186E-2</v>
      </c>
    </row>
    <row r="18" spans="2:25" x14ac:dyDescent="0.2">
      <c r="B18" s="11">
        <v>-3.1</v>
      </c>
      <c r="C18" s="12">
        <f t="shared" si="2"/>
        <v>3.2668190561999182E-3</v>
      </c>
      <c r="V18" s="21">
        <v>16</v>
      </c>
      <c r="W18" s="20">
        <v>15</v>
      </c>
      <c r="X18" s="11">
        <f t="shared" si="1"/>
        <v>-2.25</v>
      </c>
      <c r="Y18" s="15">
        <f t="shared" si="0"/>
        <v>3.1739651835667418E-2</v>
      </c>
    </row>
    <row r="19" spans="2:25" x14ac:dyDescent="0.2">
      <c r="B19" s="11">
        <v>-3.08</v>
      </c>
      <c r="C19" s="12">
        <f t="shared" si="2"/>
        <v>3.4750773778549375E-3</v>
      </c>
      <c r="V19" s="21">
        <v>17</v>
      </c>
      <c r="W19" s="20">
        <v>16</v>
      </c>
      <c r="X19" s="11">
        <f t="shared" si="1"/>
        <v>-2.2000000000000002</v>
      </c>
      <c r="Y19" s="15">
        <f t="shared" si="0"/>
        <v>3.5474592846231424E-2</v>
      </c>
    </row>
    <row r="20" spans="2:25" x14ac:dyDescent="0.2">
      <c r="B20" s="11">
        <v>-3.06</v>
      </c>
      <c r="C20" s="12">
        <f t="shared" si="2"/>
        <v>3.6951337295590349E-3</v>
      </c>
      <c r="V20" s="21">
        <v>18</v>
      </c>
      <c r="W20" s="20">
        <v>17</v>
      </c>
      <c r="X20" s="11">
        <f t="shared" si="1"/>
        <v>-2.15</v>
      </c>
      <c r="Y20" s="15">
        <f t="shared" si="0"/>
        <v>3.955004158937022E-2</v>
      </c>
    </row>
    <row r="21" spans="2:25" x14ac:dyDescent="0.2">
      <c r="B21" s="11">
        <v>-3.04</v>
      </c>
      <c r="C21" s="12">
        <f t="shared" si="2"/>
        <v>3.9275536289247789E-3</v>
      </c>
      <c r="V21" s="21">
        <v>19</v>
      </c>
      <c r="W21" s="20">
        <v>18</v>
      </c>
      <c r="X21" s="11">
        <f t="shared" si="1"/>
        <v>-2.1</v>
      </c>
      <c r="Y21" s="15">
        <f t="shared" si="0"/>
        <v>4.3983595980427191E-2</v>
      </c>
    </row>
    <row r="22" spans="2:25" x14ac:dyDescent="0.2">
      <c r="B22" s="11">
        <v>-3.02</v>
      </c>
      <c r="C22" s="12">
        <f t="shared" si="2"/>
        <v>4.1729229845239623E-3</v>
      </c>
      <c r="V22" s="21">
        <v>20</v>
      </c>
      <c r="W22" s="20">
        <v>19</v>
      </c>
      <c r="X22" s="11">
        <f t="shared" si="1"/>
        <v>-2.0499999999999998</v>
      </c>
      <c r="Y22" s="15">
        <f t="shared" si="0"/>
        <v>4.8792018579182764E-2</v>
      </c>
    </row>
    <row r="23" spans="2:25" x14ac:dyDescent="0.2">
      <c r="B23" s="11">
        <v>-3</v>
      </c>
      <c r="C23" s="12">
        <f t="shared" si="2"/>
        <v>4.4318484119380075E-3</v>
      </c>
      <c r="D23" s="42"/>
      <c r="V23" s="19" t="s">
        <v>9</v>
      </c>
      <c r="W23" s="20">
        <v>20</v>
      </c>
      <c r="X23" s="11">
        <f t="shared" si="1"/>
        <v>-2</v>
      </c>
      <c r="Y23" s="15">
        <f t="shared" si="0"/>
        <v>5.3990966513188063E-2</v>
      </c>
    </row>
    <row r="24" spans="2:25" x14ac:dyDescent="0.2">
      <c r="B24" s="11">
        <v>-2.98</v>
      </c>
      <c r="C24" s="12">
        <f t="shared" si="2"/>
        <v>4.7049575269339792E-3</v>
      </c>
      <c r="V24" s="21">
        <v>22</v>
      </c>
      <c r="W24" s="20">
        <v>21</v>
      </c>
      <c r="X24" s="11">
        <f t="shared" si="1"/>
        <v>-1.95</v>
      </c>
      <c r="Y24" s="15">
        <f t="shared" si="0"/>
        <v>5.9594706068816075E-2</v>
      </c>
    </row>
    <row r="25" spans="2:25" x14ac:dyDescent="0.2">
      <c r="B25" s="11">
        <v>-2.96</v>
      </c>
      <c r="C25" s="12">
        <f t="shared" si="2"/>
        <v>4.9928992136123763E-3</v>
      </c>
      <c r="V25" s="21">
        <v>23</v>
      </c>
      <c r="W25" s="20">
        <v>22</v>
      </c>
      <c r="X25" s="11">
        <f t="shared" si="1"/>
        <v>-1.9</v>
      </c>
      <c r="Y25" s="15">
        <f t="shared" si="0"/>
        <v>6.5615814774676595E-2</v>
      </c>
    </row>
    <row r="26" spans="2:25" x14ac:dyDescent="0.2">
      <c r="B26" s="11">
        <v>-2.94</v>
      </c>
      <c r="C26" s="12">
        <f t="shared" si="2"/>
        <v>5.2963438653110201E-3</v>
      </c>
      <c r="V26" s="21">
        <v>24</v>
      </c>
      <c r="W26" s="20">
        <v>23</v>
      </c>
      <c r="X26" s="11">
        <f t="shared" si="1"/>
        <v>-1.85</v>
      </c>
      <c r="Y26" s="15">
        <f t="shared" si="0"/>
        <v>7.2064874336217985E-2</v>
      </c>
    </row>
    <row r="27" spans="2:25" x14ac:dyDescent="0.2">
      <c r="B27" s="11">
        <v>-2.92</v>
      </c>
      <c r="C27" s="12">
        <f t="shared" si="2"/>
        <v>5.615983595990969E-3</v>
      </c>
      <c r="V27" s="21">
        <v>25</v>
      </c>
      <c r="W27" s="20">
        <v>24</v>
      </c>
      <c r="X27" s="11">
        <f t="shared" si="1"/>
        <v>-1.8</v>
      </c>
      <c r="Y27" s="15">
        <f t="shared" si="0"/>
        <v>7.8950158300894149E-2</v>
      </c>
    </row>
    <row r="28" spans="2:25" x14ac:dyDescent="0.2">
      <c r="B28" s="11">
        <v>-2.9</v>
      </c>
      <c r="C28" s="12">
        <f t="shared" si="2"/>
        <v>5.9525324197758538E-3</v>
      </c>
      <c r="V28" s="21">
        <v>26</v>
      </c>
      <c r="W28" s="20">
        <v>25</v>
      </c>
      <c r="X28" s="11">
        <f t="shared" si="1"/>
        <v>-1.75</v>
      </c>
      <c r="Y28" s="15">
        <f t="shared" si="0"/>
        <v>8.6277318826511532E-2</v>
      </c>
    </row>
    <row r="29" spans="2:25" x14ac:dyDescent="0.2">
      <c r="B29" s="11">
        <v>-2.88</v>
      </c>
      <c r="C29" s="12">
        <f t="shared" si="2"/>
        <v>6.3067263962659275E-3</v>
      </c>
      <c r="V29" s="21">
        <v>27</v>
      </c>
      <c r="W29" s="20">
        <v>26</v>
      </c>
      <c r="X29" s="11">
        <f t="shared" si="1"/>
        <v>-1.7</v>
      </c>
      <c r="Y29" s="15">
        <f t="shared" si="0"/>
        <v>9.4049077376886947E-2</v>
      </c>
    </row>
    <row r="30" spans="2:25" x14ac:dyDescent="0.2">
      <c r="B30" s="11">
        <v>-2.86</v>
      </c>
      <c r="C30" s="12">
        <f t="shared" si="2"/>
        <v>6.6793237392026202E-3</v>
      </c>
      <c r="V30" s="21">
        <v>28</v>
      </c>
      <c r="W30" s="20">
        <v>27</v>
      </c>
      <c r="X30" s="11">
        <f t="shared" si="1"/>
        <v>-1.65</v>
      </c>
      <c r="Y30" s="15">
        <f t="shared" si="0"/>
        <v>0.10226492456397804</v>
      </c>
    </row>
    <row r="31" spans="2:25" x14ac:dyDescent="0.2">
      <c r="B31" s="11">
        <v>-2.84</v>
      </c>
      <c r="C31" s="12">
        <f t="shared" si="2"/>
        <v>7.0711048860194487E-3</v>
      </c>
      <c r="V31" s="21">
        <v>29</v>
      </c>
      <c r="W31" s="20">
        <v>28</v>
      </c>
      <c r="X31" s="11">
        <f t="shared" si="1"/>
        <v>-1.6</v>
      </c>
      <c r="Y31" s="15">
        <f t="shared" si="0"/>
        <v>0.11092083467945554</v>
      </c>
    </row>
    <row r="32" spans="2:25" x14ac:dyDescent="0.2">
      <c r="B32" s="11">
        <v>-2.82</v>
      </c>
      <c r="C32" s="12">
        <f t="shared" si="2"/>
        <v>7.4828725257805638E-3</v>
      </c>
      <c r="V32" s="21">
        <v>30</v>
      </c>
      <c r="W32" s="20">
        <v>29</v>
      </c>
      <c r="X32" s="11">
        <f t="shared" si="1"/>
        <v>-1.55</v>
      </c>
      <c r="Y32" s="15">
        <f t="shared" si="0"/>
        <v>0.12000900069698558</v>
      </c>
    </row>
    <row r="33" spans="2:25" x14ac:dyDescent="0.2">
      <c r="B33" s="11">
        <v>-2.8</v>
      </c>
      <c r="C33" s="12">
        <f t="shared" si="2"/>
        <v>7.9154515829799686E-3</v>
      </c>
      <c r="V33" s="21">
        <v>31</v>
      </c>
      <c r="W33" s="20">
        <v>30</v>
      </c>
      <c r="X33" s="11">
        <f t="shared" si="1"/>
        <v>-1.5</v>
      </c>
      <c r="Y33" s="15">
        <f t="shared" si="0"/>
        <v>0.12951759566589174</v>
      </c>
    </row>
    <row r="34" spans="2:25" x14ac:dyDescent="0.2">
      <c r="B34" s="11">
        <v>-2.78</v>
      </c>
      <c r="C34" s="12">
        <f t="shared" si="2"/>
        <v>8.369689154653033E-3</v>
      </c>
      <c r="V34" s="21">
        <v>32</v>
      </c>
      <c r="W34" s="20">
        <v>31</v>
      </c>
      <c r="X34" s="11">
        <f t="shared" si="1"/>
        <v>-1.45</v>
      </c>
      <c r="Y34" s="15">
        <f t="shared" si="0"/>
        <v>0.13943056644536028</v>
      </c>
    </row>
    <row r="35" spans="2:25" x14ac:dyDescent="0.2">
      <c r="B35" s="11">
        <v>-2.76</v>
      </c>
      <c r="C35" s="12">
        <f t="shared" si="2"/>
        <v>8.8464543982372315E-3</v>
      </c>
      <c r="V35" s="21">
        <v>33</v>
      </c>
      <c r="W35" s="20">
        <v>32</v>
      </c>
      <c r="X35" s="11">
        <f t="shared" si="1"/>
        <v>-1.4</v>
      </c>
      <c r="Y35" s="15">
        <f t="shared" si="0"/>
        <v>0.14972746563574488</v>
      </c>
    </row>
    <row r="36" spans="2:25" x14ac:dyDescent="0.2">
      <c r="B36" s="11">
        <v>-2.74</v>
      </c>
      <c r="C36" s="12">
        <f t="shared" si="2"/>
        <v>9.3466383676122835E-3</v>
      </c>
      <c r="V36" s="21">
        <v>34</v>
      </c>
      <c r="W36" s="20">
        <v>33</v>
      </c>
      <c r="X36" s="11">
        <f t="shared" si="1"/>
        <v>-1.35</v>
      </c>
      <c r="Y36" s="15">
        <f t="shared" si="0"/>
        <v>0.1603833273419196</v>
      </c>
    </row>
    <row r="37" spans="2:25" x14ac:dyDescent="0.2">
      <c r="B37" s="11">
        <v>-2.72</v>
      </c>
      <c r="C37" s="12">
        <f t="shared" si="2"/>
        <v>9.8711537947511301E-3</v>
      </c>
      <c r="V37" s="21">
        <v>35</v>
      </c>
      <c r="W37" s="20">
        <v>34</v>
      </c>
      <c r="X37" s="11">
        <f t="shared" si="1"/>
        <v>-1.3</v>
      </c>
      <c r="Y37" s="15">
        <f t="shared" si="0"/>
        <v>0.17136859204780736</v>
      </c>
    </row>
    <row r="38" spans="2:25" x14ac:dyDescent="0.2">
      <c r="B38" s="11">
        <v>-2.7</v>
      </c>
      <c r="C38" s="12">
        <f t="shared" si="2"/>
        <v>1.0420934814422592E-2</v>
      </c>
      <c r="V38" s="21">
        <v>36</v>
      </c>
      <c r="W38" s="20">
        <v>35</v>
      </c>
      <c r="X38" s="11">
        <f t="shared" si="1"/>
        <v>-1.25</v>
      </c>
      <c r="Y38" s="15">
        <f t="shared" si="0"/>
        <v>0.18264908538902191</v>
      </c>
    </row>
    <row r="39" spans="2:25" x14ac:dyDescent="0.2">
      <c r="B39" s="11">
        <v>-2.68</v>
      </c>
      <c r="C39" s="12">
        <f t="shared" si="2"/>
        <v>1.0996936629405572E-2</v>
      </c>
      <c r="V39" s="21">
        <v>37</v>
      </c>
      <c r="W39" s="20">
        <v>36</v>
      </c>
      <c r="X39" s="11">
        <f t="shared" si="1"/>
        <v>-1.2</v>
      </c>
      <c r="Y39" s="15">
        <f t="shared" si="0"/>
        <v>0.19418605498321295</v>
      </c>
    </row>
    <row r="40" spans="2:25" x14ac:dyDescent="0.2">
      <c r="B40" s="11">
        <v>-2.66</v>
      </c>
      <c r="C40" s="12">
        <f t="shared" si="2"/>
        <v>1.1600135113702561E-2</v>
      </c>
      <c r="V40" s="21">
        <v>38</v>
      </c>
      <c r="W40" s="20">
        <v>37</v>
      </c>
      <c r="X40" s="11">
        <f t="shared" si="1"/>
        <v>-1.1499999999999999</v>
      </c>
      <c r="Y40" s="15">
        <f t="shared" si="0"/>
        <v>0.20593626871997478</v>
      </c>
    </row>
    <row r="41" spans="2:25" x14ac:dyDescent="0.2">
      <c r="B41" s="11">
        <v>-2.64</v>
      </c>
      <c r="C41" s="12">
        <f t="shared" si="2"/>
        <v>1.2231526351277971E-2</v>
      </c>
      <c r="V41" s="21">
        <v>39</v>
      </c>
      <c r="W41" s="20">
        <v>38</v>
      </c>
      <c r="X41" s="11">
        <f t="shared" si="1"/>
        <v>-1.1000000000000001</v>
      </c>
      <c r="Y41" s="15">
        <f t="shared" si="0"/>
        <v>0.21785217703255053</v>
      </c>
    </row>
    <row r="42" spans="2:25" x14ac:dyDescent="0.2">
      <c r="B42" s="11">
        <v>-2.62</v>
      </c>
      <c r="C42" s="12">
        <f t="shared" si="2"/>
        <v>1.2892126107895304E-2</v>
      </c>
      <c r="V42" s="21">
        <v>40</v>
      </c>
      <c r="W42" s="20">
        <v>39</v>
      </c>
      <c r="X42" s="11">
        <f t="shared" si="1"/>
        <v>-1.05</v>
      </c>
      <c r="Y42" s="15">
        <f t="shared" si="0"/>
        <v>0.22988214068423302</v>
      </c>
    </row>
    <row r="43" spans="2:25" x14ac:dyDescent="0.2">
      <c r="B43" s="11">
        <v>-2.6</v>
      </c>
      <c r="C43" s="12">
        <f t="shared" si="2"/>
        <v>1.3582969233685613E-2</v>
      </c>
      <c r="V43" s="19" t="s">
        <v>10</v>
      </c>
      <c r="W43" s="20">
        <v>40</v>
      </c>
      <c r="X43" s="11">
        <f t="shared" si="1"/>
        <v>-1</v>
      </c>
      <c r="Y43" s="15">
        <f t="shared" si="0"/>
        <v>0.24197072451914337</v>
      </c>
    </row>
    <row r="44" spans="2:25" x14ac:dyDescent="0.2">
      <c r="B44" s="11">
        <v>-2.58</v>
      </c>
      <c r="C44" s="12">
        <f t="shared" si="2"/>
        <v>1.430510899414969E-2</v>
      </c>
      <c r="V44" s="21">
        <v>42</v>
      </c>
      <c r="W44" s="20">
        <v>41</v>
      </c>
      <c r="X44" s="11">
        <f t="shared" si="1"/>
        <v>-0.95000000000000018</v>
      </c>
      <c r="Y44" s="15">
        <f t="shared" si="0"/>
        <v>0.25405905646918897</v>
      </c>
    </row>
    <row r="45" spans="2:25" x14ac:dyDescent="0.2">
      <c r="B45" s="11">
        <v>-2.56</v>
      </c>
      <c r="C45" s="12">
        <f t="shared" si="2"/>
        <v>1.5059616327377449E-2</v>
      </c>
      <c r="V45" s="21">
        <v>43</v>
      </c>
      <c r="W45" s="20">
        <v>42</v>
      </c>
      <c r="X45" s="11">
        <f t="shared" si="1"/>
        <v>-0.89999999999999991</v>
      </c>
      <c r="Y45" s="15">
        <f t="shared" si="0"/>
        <v>0.26608524989875487</v>
      </c>
    </row>
    <row r="46" spans="2:25" x14ac:dyDescent="0.2">
      <c r="B46" s="11">
        <v>-2.54</v>
      </c>
      <c r="C46" s="12">
        <f t="shared" si="2"/>
        <v>1.5847579025360818E-2</v>
      </c>
      <c r="V46" s="21">
        <v>44</v>
      </c>
      <c r="W46" s="20">
        <v>43</v>
      </c>
      <c r="X46" s="11">
        <f t="shared" si="1"/>
        <v>-0.85000000000000009</v>
      </c>
      <c r="Y46" s="15">
        <f t="shared" si="0"/>
        <v>0.27798488613099642</v>
      </c>
    </row>
    <row r="47" spans="2:25" x14ac:dyDescent="0.2">
      <c r="B47" s="11">
        <v>-2.52</v>
      </c>
      <c r="C47" s="12">
        <f t="shared" si="2"/>
        <v>1.6670100837381057E-2</v>
      </c>
      <c r="V47" s="21">
        <v>45</v>
      </c>
      <c r="W47" s="20">
        <v>44</v>
      </c>
      <c r="X47" s="11">
        <f t="shared" si="1"/>
        <v>-0.79999999999999982</v>
      </c>
      <c r="Y47" s="15">
        <f t="shared" si="0"/>
        <v>0.28969155276148278</v>
      </c>
    </row>
    <row r="48" spans="2:25" x14ac:dyDescent="0.2">
      <c r="B48" s="11">
        <v>-2.5</v>
      </c>
      <c r="C48" s="12">
        <f t="shared" si="2"/>
        <v>1.752830049356854E-2</v>
      </c>
      <c r="V48" s="21">
        <v>46</v>
      </c>
      <c r="W48" s="20">
        <v>45</v>
      </c>
      <c r="X48" s="11">
        <f t="shared" si="1"/>
        <v>-0.75</v>
      </c>
      <c r="Y48" s="15">
        <f t="shared" si="0"/>
        <v>0.30113743215480443</v>
      </c>
    </row>
    <row r="49" spans="2:25" x14ac:dyDescent="0.2">
      <c r="B49" s="11">
        <v>-2.48</v>
      </c>
      <c r="C49" s="12">
        <f t="shared" si="2"/>
        <v>1.8423310646862048E-2</v>
      </c>
      <c r="V49" s="21">
        <v>47</v>
      </c>
      <c r="W49" s="20">
        <v>46</v>
      </c>
      <c r="X49" s="11">
        <f t="shared" si="1"/>
        <v>-0.70000000000000018</v>
      </c>
      <c r="Y49" s="15">
        <f t="shared" si="0"/>
        <v>0.31225393336676122</v>
      </c>
    </row>
    <row r="50" spans="2:25" x14ac:dyDescent="0.2">
      <c r="B50" s="11">
        <v>-2.46</v>
      </c>
      <c r="C50" s="12">
        <f t="shared" si="2"/>
        <v>1.9356276731736961E-2</v>
      </c>
      <c r="V50" s="21">
        <v>48</v>
      </c>
      <c r="W50" s="20">
        <v>47</v>
      </c>
      <c r="X50" s="11">
        <f t="shared" si="1"/>
        <v>-0.64999999999999991</v>
      </c>
      <c r="Y50" s="15">
        <f t="shared" si="0"/>
        <v>0.32297235966791432</v>
      </c>
    </row>
    <row r="51" spans="2:25" x14ac:dyDescent="0.2">
      <c r="B51" s="11">
        <v>-2.44</v>
      </c>
      <c r="C51" s="12">
        <f t="shared" si="2"/>
        <v>2.0328355738225837E-2</v>
      </c>
      <c r="V51" s="21">
        <v>49</v>
      </c>
      <c r="W51" s="20">
        <v>48</v>
      </c>
      <c r="X51" s="11">
        <f t="shared" si="1"/>
        <v>-0.60000000000000009</v>
      </c>
      <c r="Y51" s="15">
        <f t="shared" si="0"/>
        <v>0.33322460289179967</v>
      </c>
    </row>
    <row r="52" spans="2:25" x14ac:dyDescent="0.2">
      <c r="B52" s="11">
        <v>-2.42</v>
      </c>
      <c r="C52" s="12">
        <f t="shared" si="2"/>
        <v>2.1340714899922782E-2</v>
      </c>
      <c r="V52" s="21">
        <v>50</v>
      </c>
      <c r="W52" s="20">
        <v>49</v>
      </c>
      <c r="X52" s="11">
        <f t="shared" si="1"/>
        <v>-0.54999999999999982</v>
      </c>
      <c r="Y52" s="15">
        <f t="shared" si="0"/>
        <v>0.3429438550193839</v>
      </c>
    </row>
    <row r="53" spans="2:25" x14ac:dyDescent="0.2">
      <c r="B53" s="11">
        <v>-2.4</v>
      </c>
      <c r="C53" s="12">
        <f t="shared" si="2"/>
        <v>2.2394530294842899E-2</v>
      </c>
      <c r="V53" s="21">
        <v>51</v>
      </c>
      <c r="W53" s="20">
        <v>50</v>
      </c>
      <c r="X53" s="11">
        <f t="shared" si="1"/>
        <v>-0.5</v>
      </c>
      <c r="Y53" s="15">
        <f t="shared" si="0"/>
        <v>0.35206532676429952</v>
      </c>
    </row>
    <row r="54" spans="2:25" x14ac:dyDescent="0.2">
      <c r="B54" s="11">
        <v>-2.38</v>
      </c>
      <c r="C54" s="12">
        <f t="shared" si="2"/>
        <v>2.3490985358201363E-2</v>
      </c>
      <c r="V54" s="21">
        <v>52</v>
      </c>
      <c r="W54" s="20">
        <v>51</v>
      </c>
      <c r="X54" s="11">
        <f t="shared" si="1"/>
        <v>-0.45000000000000018</v>
      </c>
      <c r="Y54" s="15">
        <f t="shared" si="0"/>
        <v>0.36052696246164795</v>
      </c>
    </row>
    <row r="55" spans="2:25" x14ac:dyDescent="0.2">
      <c r="B55" s="11">
        <v>-2.36</v>
      </c>
      <c r="C55" s="12">
        <f t="shared" si="2"/>
        <v>2.4631269306382507E-2</v>
      </c>
      <c r="V55" s="21">
        <v>53</v>
      </c>
      <c r="W55" s="20">
        <v>52</v>
      </c>
      <c r="X55" s="11">
        <f t="shared" si="1"/>
        <v>-0.39999999999999991</v>
      </c>
      <c r="Y55" s="15">
        <f t="shared" si="0"/>
        <v>0.36827014030332339</v>
      </c>
    </row>
    <row r="56" spans="2:25" x14ac:dyDescent="0.2">
      <c r="B56" s="11">
        <v>-2.34</v>
      </c>
      <c r="C56" s="12">
        <f t="shared" si="2"/>
        <v>2.581657547158769E-2</v>
      </c>
      <c r="V56" s="21">
        <v>54</v>
      </c>
      <c r="W56" s="20">
        <v>53</v>
      </c>
      <c r="X56" s="11">
        <f t="shared" si="1"/>
        <v>-0.35000000000000009</v>
      </c>
      <c r="Y56" s="15">
        <f t="shared" si="0"/>
        <v>0.37524034691693792</v>
      </c>
    </row>
    <row r="57" spans="2:25" x14ac:dyDescent="0.2">
      <c r="B57" s="11">
        <v>-2.3199999999999998</v>
      </c>
      <c r="C57" s="12">
        <f t="shared" si="2"/>
        <v>2.7048099546881785E-2</v>
      </c>
      <c r="V57" s="21">
        <v>55</v>
      </c>
      <c r="W57" s="20">
        <v>54</v>
      </c>
      <c r="X57" s="11">
        <f t="shared" si="1"/>
        <v>-0.29999999999999982</v>
      </c>
      <c r="Y57" s="15">
        <f t="shared" si="0"/>
        <v>0.38138781546052414</v>
      </c>
    </row>
    <row r="58" spans="2:25" x14ac:dyDescent="0.2">
      <c r="B58" s="11">
        <v>-2.2999999999999998</v>
      </c>
      <c r="C58" s="12">
        <f t="shared" si="2"/>
        <v>2.8327037741601186E-2</v>
      </c>
      <c r="V58" s="21">
        <v>56</v>
      </c>
      <c r="W58" s="20">
        <v>55</v>
      </c>
      <c r="X58" s="11">
        <f t="shared" si="1"/>
        <v>-0.25</v>
      </c>
      <c r="Y58" s="15">
        <f t="shared" si="0"/>
        <v>0.38666811680284924</v>
      </c>
    </row>
    <row r="59" spans="2:25" x14ac:dyDescent="0.2">
      <c r="B59" s="11">
        <v>-2.2799999999999998</v>
      </c>
      <c r="C59" s="12">
        <f t="shared" si="2"/>
        <v>2.9654584847341278E-2</v>
      </c>
      <c r="V59" s="21">
        <v>57</v>
      </c>
      <c r="W59" s="20">
        <v>56</v>
      </c>
      <c r="X59" s="11">
        <f t="shared" si="1"/>
        <v>-0.20000000000000018</v>
      </c>
      <c r="Y59" s="15">
        <f t="shared" si="0"/>
        <v>0.39104269397545588</v>
      </c>
    </row>
    <row r="60" spans="2:25" x14ac:dyDescent="0.2">
      <c r="B60" s="11">
        <v>-2.2599999999999998</v>
      </c>
      <c r="C60" s="12">
        <f t="shared" si="2"/>
        <v>3.103193221500827E-2</v>
      </c>
      <c r="V60" s="21">
        <v>58</v>
      </c>
      <c r="W60" s="20">
        <v>57</v>
      </c>
      <c r="X60" s="11">
        <f t="shared" si="1"/>
        <v>-0.14999999999999991</v>
      </c>
      <c r="Y60" s="15">
        <f t="shared" si="0"/>
        <v>0.39447933090788895</v>
      </c>
    </row>
    <row r="61" spans="2:25" x14ac:dyDescent="0.2">
      <c r="B61" s="11">
        <v>-2.2400000000000002</v>
      </c>
      <c r="C61" s="12">
        <f t="shared" si="2"/>
        <v>3.2460265643697445E-2</v>
      </c>
      <c r="V61" s="21">
        <v>59</v>
      </c>
      <c r="W61" s="20">
        <v>58</v>
      </c>
      <c r="X61" s="11">
        <f t="shared" si="1"/>
        <v>-0.10000000000000009</v>
      </c>
      <c r="Y61" s="15">
        <f t="shared" si="0"/>
        <v>0.39695254747701181</v>
      </c>
    </row>
    <row r="62" spans="2:25" x14ac:dyDescent="0.2">
      <c r="B62" s="11">
        <v>-2.2200000000000002</v>
      </c>
      <c r="C62" s="12">
        <f t="shared" si="2"/>
        <v>3.3940763182449186E-2</v>
      </c>
      <c r="V62" s="21">
        <v>60</v>
      </c>
      <c r="W62" s="20">
        <v>59</v>
      </c>
      <c r="X62" s="11">
        <f t="shared" si="1"/>
        <v>-4.9999999999999822E-2</v>
      </c>
      <c r="Y62" s="15">
        <f t="shared" si="0"/>
        <v>0.39844391409476404</v>
      </c>
    </row>
    <row r="63" spans="2:25" x14ac:dyDescent="0.2">
      <c r="B63" s="11">
        <v>-2.2000000000000002</v>
      </c>
      <c r="C63" s="12">
        <f t="shared" si="2"/>
        <v>3.5474592846231424E-2</v>
      </c>
      <c r="V63" s="19" t="s">
        <v>11</v>
      </c>
      <c r="W63" s="20">
        <v>60</v>
      </c>
      <c r="X63" s="11">
        <f t="shared" si="1"/>
        <v>0</v>
      </c>
      <c r="Y63" s="15">
        <f t="shared" si="0"/>
        <v>0.3989422804014327</v>
      </c>
    </row>
    <row r="64" spans="2:25" x14ac:dyDescent="0.2">
      <c r="B64" s="11">
        <v>-2.1800000000000002</v>
      </c>
      <c r="C64" s="12">
        <f t="shared" si="2"/>
        <v>3.7062910247806474E-2</v>
      </c>
      <c r="V64" s="21">
        <v>62</v>
      </c>
      <c r="W64" s="20">
        <v>61</v>
      </c>
      <c r="X64" s="11">
        <f t="shared" si="1"/>
        <v>4.9999999999999822E-2</v>
      </c>
      <c r="Y64" s="15">
        <f t="shared" si="0"/>
        <v>0.39844391409476404</v>
      </c>
    </row>
    <row r="65" spans="2:25" x14ac:dyDescent="0.2">
      <c r="B65" s="11">
        <v>-2.16</v>
      </c>
      <c r="C65" s="12">
        <f t="shared" si="2"/>
        <v>3.8706856147455608E-2</v>
      </c>
      <c r="V65" s="21">
        <v>63</v>
      </c>
      <c r="W65" s="20">
        <v>62</v>
      </c>
      <c r="X65" s="11">
        <f t="shared" si="1"/>
        <v>0.10000000000000009</v>
      </c>
      <c r="Y65" s="15">
        <f t="shared" si="0"/>
        <v>0.39695254747701181</v>
      </c>
    </row>
    <row r="66" spans="2:25" x14ac:dyDescent="0.2">
      <c r="B66" s="11">
        <v>-2.14</v>
      </c>
      <c r="C66" s="12">
        <f t="shared" si="2"/>
        <v>4.0407553922860308E-2</v>
      </c>
      <c r="V66" s="21">
        <v>64</v>
      </c>
      <c r="W66" s="20">
        <v>63</v>
      </c>
      <c r="X66" s="11">
        <f t="shared" si="1"/>
        <v>0.14999999999999991</v>
      </c>
      <c r="Y66" s="15">
        <f t="shared" si="0"/>
        <v>0.39447933090788895</v>
      </c>
    </row>
    <row r="67" spans="2:25" x14ac:dyDescent="0.2">
      <c r="B67" s="11">
        <v>-2.12</v>
      </c>
      <c r="C67" s="12">
        <f t="shared" si="2"/>
        <v>4.2166106961770311E-2</v>
      </c>
      <c r="V67" s="21">
        <v>65</v>
      </c>
      <c r="W67" s="20">
        <v>64</v>
      </c>
      <c r="X67" s="11">
        <f t="shared" si="1"/>
        <v>0.20000000000000018</v>
      </c>
      <c r="Y67" s="15">
        <f t="shared" ref="Y67:Y123" si="3">NORMDIST(X67,0,1,0)</f>
        <v>0.39104269397545588</v>
      </c>
    </row>
    <row r="68" spans="2:25" x14ac:dyDescent="0.2">
      <c r="B68" s="11">
        <v>-2.1</v>
      </c>
      <c r="C68" s="12">
        <f t="shared" si="2"/>
        <v>4.3983595980427191E-2</v>
      </c>
      <c r="V68" s="21">
        <v>66</v>
      </c>
      <c r="W68" s="20">
        <v>65</v>
      </c>
      <c r="X68" s="11">
        <f t="shared" ref="X68:X123" si="4">-3+W68*6/120</f>
        <v>0.25</v>
      </c>
      <c r="Y68" s="15">
        <f t="shared" si="3"/>
        <v>0.38666811680284924</v>
      </c>
    </row>
    <row r="69" spans="2:25" x14ac:dyDescent="0.2">
      <c r="B69" s="11">
        <v>-2.08</v>
      </c>
      <c r="C69" s="12">
        <f t="shared" si="2"/>
        <v>4.5861076271054887E-2</v>
      </c>
      <c r="V69" s="21">
        <v>67</v>
      </c>
      <c r="W69" s="20">
        <v>66</v>
      </c>
      <c r="X69" s="11">
        <f t="shared" si="4"/>
        <v>0.29999999999999982</v>
      </c>
      <c r="Y69" s="15">
        <f t="shared" si="3"/>
        <v>0.38138781546052414</v>
      </c>
    </row>
    <row r="70" spans="2:25" x14ac:dyDescent="0.2">
      <c r="B70" s="11">
        <v>-2.06</v>
      </c>
      <c r="C70" s="12">
        <f t="shared" si="2"/>
        <v>4.7799574882077034E-2</v>
      </c>
      <c r="V70" s="21">
        <v>68</v>
      </c>
      <c r="W70" s="20">
        <v>67</v>
      </c>
      <c r="X70" s="11">
        <f t="shared" si="4"/>
        <v>0.35000000000000009</v>
      </c>
      <c r="Y70" s="15">
        <f t="shared" si="3"/>
        <v>0.37524034691693792</v>
      </c>
    </row>
    <row r="71" spans="2:25" x14ac:dyDescent="0.2">
      <c r="B71" s="11">
        <v>-2.04</v>
      </c>
      <c r="C71" s="12">
        <f t="shared" si="2"/>
        <v>4.9800087735070775E-2</v>
      </c>
      <c r="V71" s="21">
        <v>69</v>
      </c>
      <c r="W71" s="20">
        <v>68</v>
      </c>
      <c r="X71" s="11">
        <f t="shared" si="4"/>
        <v>0.39999999999999991</v>
      </c>
      <c r="Y71" s="15">
        <f t="shared" si="3"/>
        <v>0.36827014030332339</v>
      </c>
    </row>
    <row r="72" spans="2:25" x14ac:dyDescent="0.2">
      <c r="B72" s="11">
        <v>-2.02</v>
      </c>
      <c r="C72" s="12">
        <f t="shared" si="2"/>
        <v>5.1863576682820565E-2</v>
      </c>
      <c r="V72" s="21">
        <v>70</v>
      </c>
      <c r="W72" s="20">
        <v>69</v>
      </c>
      <c r="X72" s="11">
        <f t="shared" si="4"/>
        <v>0.45000000000000018</v>
      </c>
      <c r="Y72" s="15">
        <f t="shared" si="3"/>
        <v>0.36052696246164795</v>
      </c>
    </row>
    <row r="73" spans="2:25" x14ac:dyDescent="0.2">
      <c r="B73" s="11">
        <v>-2</v>
      </c>
      <c r="C73" s="12">
        <f t="shared" ref="C73:C136" si="5">_xlfn.NORM.DIST(B73,0,1,0)</f>
        <v>5.3990966513188063E-2</v>
      </c>
      <c r="D73" s="42"/>
      <c r="V73" s="21">
        <v>71</v>
      </c>
      <c r="W73" s="20">
        <v>70</v>
      </c>
      <c r="X73" s="11">
        <f t="shared" si="4"/>
        <v>0.5</v>
      </c>
      <c r="Y73" s="15">
        <f t="shared" si="3"/>
        <v>0.35206532676429952</v>
      </c>
    </row>
    <row r="74" spans="2:25" x14ac:dyDescent="0.2">
      <c r="B74" s="11">
        <v>-1.98</v>
      </c>
      <c r="C74" s="12">
        <f t="shared" si="5"/>
        <v>5.6183141903868049E-2</v>
      </c>
      <c r="V74" s="21">
        <v>72</v>
      </c>
      <c r="W74" s="20">
        <v>71</v>
      </c>
      <c r="X74" s="11">
        <f t="shared" si="4"/>
        <v>0.54999999999999982</v>
      </c>
      <c r="Y74" s="15">
        <f t="shared" si="3"/>
        <v>0.3429438550193839</v>
      </c>
    </row>
    <row r="75" spans="2:25" x14ac:dyDescent="0.2">
      <c r="B75" s="11">
        <v>-1.96</v>
      </c>
      <c r="C75" s="12">
        <f t="shared" si="5"/>
        <v>5.8440944333451469E-2</v>
      </c>
      <c r="V75" s="21">
        <v>73</v>
      </c>
      <c r="W75" s="20">
        <v>72</v>
      </c>
      <c r="X75" s="11">
        <f t="shared" si="4"/>
        <v>0.60000000000000009</v>
      </c>
      <c r="Y75" s="15">
        <f t="shared" si="3"/>
        <v>0.33322460289179967</v>
      </c>
    </row>
    <row r="76" spans="2:25" x14ac:dyDescent="0.2">
      <c r="B76" s="11">
        <v>-1.94</v>
      </c>
      <c r="C76" s="12">
        <f t="shared" si="5"/>
        <v>6.0765168954564776E-2</v>
      </c>
      <c r="V76" s="21">
        <v>74</v>
      </c>
      <c r="W76" s="20">
        <v>73</v>
      </c>
      <c r="X76" s="11">
        <f t="shared" si="4"/>
        <v>0.64999999999999991</v>
      </c>
      <c r="Y76" s="15">
        <f t="shared" si="3"/>
        <v>0.32297235966791432</v>
      </c>
    </row>
    <row r="77" spans="2:25" x14ac:dyDescent="0.2">
      <c r="B77" s="11">
        <v>-1.92</v>
      </c>
      <c r="C77" s="12">
        <f t="shared" si="5"/>
        <v>6.3156561435198655E-2</v>
      </c>
      <c r="V77" s="21">
        <v>75</v>
      </c>
      <c r="W77" s="20">
        <v>74</v>
      </c>
      <c r="X77" s="11">
        <f t="shared" si="4"/>
        <v>0.70000000000000018</v>
      </c>
      <c r="Y77" s="15">
        <f t="shared" si="3"/>
        <v>0.31225393336676122</v>
      </c>
    </row>
    <row r="78" spans="2:25" x14ac:dyDescent="0.2">
      <c r="B78" s="11">
        <v>-1.9</v>
      </c>
      <c r="C78" s="12">
        <f t="shared" si="5"/>
        <v>6.5615814774676595E-2</v>
      </c>
      <c r="V78" s="21">
        <v>76</v>
      </c>
      <c r="W78" s="20">
        <v>75</v>
      </c>
      <c r="X78" s="11">
        <f t="shared" si="4"/>
        <v>0.75</v>
      </c>
      <c r="Y78" s="15">
        <f t="shared" si="3"/>
        <v>0.30113743215480443</v>
      </c>
    </row>
    <row r="79" spans="2:25" x14ac:dyDescent="0.2">
      <c r="B79" s="11">
        <v>-1.88</v>
      </c>
      <c r="C79" s="12">
        <f t="shared" si="5"/>
        <v>6.8143566101044578E-2</v>
      </c>
      <c r="V79" s="21">
        <v>77</v>
      </c>
      <c r="W79" s="20">
        <v>76</v>
      </c>
      <c r="X79" s="11">
        <f t="shared" si="4"/>
        <v>0.79999999999999982</v>
      </c>
      <c r="Y79" s="15">
        <f t="shared" si="3"/>
        <v>0.28969155276148278</v>
      </c>
    </row>
    <row r="80" spans="2:25" x14ac:dyDescent="0.2">
      <c r="B80" s="11">
        <v>-1.86</v>
      </c>
      <c r="C80" s="12">
        <f t="shared" si="5"/>
        <v>7.074039345698338E-2</v>
      </c>
      <c r="V80" s="21">
        <v>78</v>
      </c>
      <c r="W80" s="20">
        <v>77</v>
      </c>
      <c r="X80" s="11">
        <f t="shared" si="4"/>
        <v>0.85000000000000009</v>
      </c>
      <c r="Y80" s="15">
        <f t="shared" si="3"/>
        <v>0.27798488613099642</v>
      </c>
    </row>
    <row r="81" spans="2:25" x14ac:dyDescent="0.2">
      <c r="B81" s="11">
        <v>-1.84</v>
      </c>
      <c r="C81" s="12">
        <f t="shared" si="5"/>
        <v>7.3406812581656891E-2</v>
      </c>
      <c r="V81" s="21">
        <v>79</v>
      </c>
      <c r="W81" s="20">
        <v>78</v>
      </c>
      <c r="X81" s="11">
        <f t="shared" si="4"/>
        <v>0.89999999999999991</v>
      </c>
      <c r="Y81" s="15">
        <f t="shared" si="3"/>
        <v>0.26608524989875487</v>
      </c>
    </row>
    <row r="82" spans="2:25" x14ac:dyDescent="0.2">
      <c r="B82" s="11">
        <v>-1.82</v>
      </c>
      <c r="C82" s="12">
        <f t="shared" si="5"/>
        <v>7.6143273696207311E-2</v>
      </c>
      <c r="V82" s="21">
        <v>80</v>
      </c>
      <c r="W82" s="20">
        <v>79</v>
      </c>
      <c r="X82" s="11">
        <f t="shared" si="4"/>
        <v>0.95000000000000018</v>
      </c>
      <c r="Y82" s="15">
        <f t="shared" si="3"/>
        <v>0.25405905646918897</v>
      </c>
    </row>
    <row r="83" spans="2:25" x14ac:dyDescent="0.2">
      <c r="B83" s="11">
        <v>-1.8</v>
      </c>
      <c r="C83" s="12">
        <f t="shared" si="5"/>
        <v>7.8950158300894149E-2</v>
      </c>
      <c r="V83" s="19" t="s">
        <v>12</v>
      </c>
      <c r="W83" s="20">
        <v>80</v>
      </c>
      <c r="X83" s="11">
        <f t="shared" si="4"/>
        <v>1</v>
      </c>
      <c r="Y83" s="15">
        <f t="shared" si="3"/>
        <v>0.24197072451914337</v>
      </c>
    </row>
    <row r="84" spans="2:25" x14ac:dyDescent="0.2">
      <c r="B84" s="11">
        <v>-1.78</v>
      </c>
      <c r="C84" s="12">
        <f t="shared" si="5"/>
        <v>8.1827775992142804E-2</v>
      </c>
      <c r="V84" s="21">
        <v>82</v>
      </c>
      <c r="W84" s="20">
        <v>81</v>
      </c>
      <c r="X84" s="11">
        <f t="shared" si="4"/>
        <v>1.0499999999999998</v>
      </c>
      <c r="Y84" s="15">
        <f t="shared" si="3"/>
        <v>0.2298821406842331</v>
      </c>
    </row>
    <row r="85" spans="2:25" x14ac:dyDescent="0.2">
      <c r="B85" s="11">
        <v>-1.76</v>
      </c>
      <c r="C85" s="12">
        <f t="shared" si="5"/>
        <v>8.4776361308022227E-2</v>
      </c>
      <c r="V85" s="21">
        <v>83</v>
      </c>
      <c r="W85" s="20">
        <v>82</v>
      </c>
      <c r="X85" s="11">
        <f t="shared" si="4"/>
        <v>1.0999999999999996</v>
      </c>
      <c r="Y85" s="15">
        <f t="shared" si="3"/>
        <v>0.21785217703255064</v>
      </c>
    </row>
    <row r="86" spans="2:25" x14ac:dyDescent="0.2">
      <c r="B86" s="11">
        <v>-1.74</v>
      </c>
      <c r="C86" s="12">
        <f t="shared" si="5"/>
        <v>8.7796070610905622E-2</v>
      </c>
      <c r="V86" s="21">
        <v>84</v>
      </c>
      <c r="W86" s="20">
        <v>83</v>
      </c>
      <c r="X86" s="11">
        <f t="shared" si="4"/>
        <v>1.1500000000000004</v>
      </c>
      <c r="Y86" s="15">
        <f t="shared" si="3"/>
        <v>0.20593626871997464</v>
      </c>
    </row>
    <row r="87" spans="2:25" x14ac:dyDescent="0.2">
      <c r="B87" s="11">
        <v>-1.72</v>
      </c>
      <c r="C87" s="12">
        <f t="shared" si="5"/>
        <v>9.0886979016282871E-2</v>
      </c>
      <c r="V87" s="21">
        <v>85</v>
      </c>
      <c r="W87" s="20">
        <v>84</v>
      </c>
      <c r="X87" s="11">
        <f t="shared" si="4"/>
        <v>1.2000000000000002</v>
      </c>
      <c r="Y87" s="15">
        <f t="shared" si="3"/>
        <v>0.19418605498321292</v>
      </c>
    </row>
    <row r="88" spans="2:25" x14ac:dyDescent="0.2">
      <c r="B88" s="11">
        <v>-1.7</v>
      </c>
      <c r="C88" s="12">
        <f t="shared" si="5"/>
        <v>9.4049077376886947E-2</v>
      </c>
      <c r="V88" s="21">
        <v>86</v>
      </c>
      <c r="W88" s="20">
        <v>85</v>
      </c>
      <c r="X88" s="11">
        <f t="shared" si="4"/>
        <v>1.25</v>
      </c>
      <c r="Y88" s="15">
        <f t="shared" si="3"/>
        <v>0.18264908538902191</v>
      </c>
    </row>
    <row r="89" spans="2:25" x14ac:dyDescent="0.2">
      <c r="B89" s="11">
        <v>-1.68</v>
      </c>
      <c r="C89" s="12">
        <f t="shared" si="5"/>
        <v>9.7282269331467511E-2</v>
      </c>
      <c r="V89" s="21">
        <v>87</v>
      </c>
      <c r="W89" s="20">
        <v>86</v>
      </c>
      <c r="X89" s="11">
        <f t="shared" si="4"/>
        <v>1.2999999999999998</v>
      </c>
      <c r="Y89" s="15">
        <f t="shared" si="3"/>
        <v>0.17136859204780741</v>
      </c>
    </row>
    <row r="90" spans="2:25" x14ac:dyDescent="0.2">
      <c r="B90" s="11">
        <v>-1.66</v>
      </c>
      <c r="C90" s="12">
        <f t="shared" si="5"/>
        <v>0.10058636842769057</v>
      </c>
      <c r="V90" s="21">
        <v>88</v>
      </c>
      <c r="W90" s="20">
        <v>87</v>
      </c>
      <c r="X90" s="11">
        <f t="shared" si="4"/>
        <v>1.3499999999999996</v>
      </c>
      <c r="Y90" s="15">
        <f t="shared" si="3"/>
        <v>0.16038332734191968</v>
      </c>
    </row>
    <row r="91" spans="2:25" x14ac:dyDescent="0.2">
      <c r="B91" s="11">
        <v>-1.64</v>
      </c>
      <c r="C91" s="12">
        <f t="shared" si="5"/>
        <v>0.10396109532876423</v>
      </c>
      <c r="V91" s="21">
        <v>89</v>
      </c>
      <c r="W91" s="20">
        <v>88</v>
      </c>
      <c r="X91" s="11">
        <f t="shared" si="4"/>
        <v>1.4000000000000004</v>
      </c>
      <c r="Y91" s="15">
        <f t="shared" si="3"/>
        <v>0.14972746563574479</v>
      </c>
    </row>
    <row r="92" spans="2:25" x14ac:dyDescent="0.2">
      <c r="B92" s="11">
        <v>-1.62</v>
      </c>
      <c r="C92" s="12">
        <f t="shared" si="5"/>
        <v>0.1074060751134838</v>
      </c>
      <c r="V92" s="21">
        <v>90</v>
      </c>
      <c r="W92" s="20">
        <v>89</v>
      </c>
      <c r="X92" s="11">
        <f t="shared" si="4"/>
        <v>1.4500000000000002</v>
      </c>
      <c r="Y92" s="15">
        <f t="shared" si="3"/>
        <v>0.13943056644536023</v>
      </c>
    </row>
    <row r="93" spans="2:25" x14ac:dyDescent="0.2">
      <c r="B93" s="11">
        <v>-1.6</v>
      </c>
      <c r="C93" s="12">
        <f t="shared" si="5"/>
        <v>0.11092083467945554</v>
      </c>
      <c r="V93" s="21">
        <v>91</v>
      </c>
      <c r="W93" s="20">
        <v>90</v>
      </c>
      <c r="X93" s="11">
        <f t="shared" si="4"/>
        <v>1.5</v>
      </c>
      <c r="Y93" s="15">
        <f t="shared" si="3"/>
        <v>0.12951759566589174</v>
      </c>
    </row>
    <row r="94" spans="2:25" x14ac:dyDescent="0.2">
      <c r="B94" s="11">
        <v>-1.58</v>
      </c>
      <c r="C94" s="12">
        <f t="shared" si="5"/>
        <v>0.11450480025929236</v>
      </c>
      <c r="V94" s="21">
        <v>92</v>
      </c>
      <c r="W94" s="20">
        <v>91</v>
      </c>
      <c r="X94" s="11">
        <f t="shared" si="4"/>
        <v>1.5499999999999998</v>
      </c>
      <c r="Y94" s="15">
        <f t="shared" si="3"/>
        <v>0.12000900069698565</v>
      </c>
    </row>
    <row r="95" spans="2:25" x14ac:dyDescent="0.2">
      <c r="B95" s="11">
        <v>-1.56</v>
      </c>
      <c r="C95" s="12">
        <f t="shared" si="5"/>
        <v>0.11815729505958227</v>
      </c>
      <c r="V95" s="21">
        <v>93</v>
      </c>
      <c r="W95" s="20">
        <v>92</v>
      </c>
      <c r="X95" s="11">
        <f t="shared" si="4"/>
        <v>1.5999999999999996</v>
      </c>
      <c r="Y95" s="15">
        <f t="shared" si="3"/>
        <v>0.11092083467945563</v>
      </c>
    </row>
    <row r="96" spans="2:25" x14ac:dyDescent="0.2">
      <c r="B96" s="11">
        <v>-1.54</v>
      </c>
      <c r="C96" s="12">
        <f t="shared" si="5"/>
        <v>0.12187753703240178</v>
      </c>
      <c r="V96" s="21">
        <v>94</v>
      </c>
      <c r="W96" s="20">
        <v>93</v>
      </c>
      <c r="X96" s="11">
        <f t="shared" si="4"/>
        <v>1.6500000000000004</v>
      </c>
      <c r="Y96" s="15">
        <f t="shared" si="3"/>
        <v>0.10226492456397797</v>
      </c>
    </row>
    <row r="97" spans="2:25" x14ac:dyDescent="0.2">
      <c r="B97" s="11">
        <v>-1.52</v>
      </c>
      <c r="C97" s="12">
        <f t="shared" si="5"/>
        <v>0.12566463678908815</v>
      </c>
      <c r="V97" s="21">
        <v>95</v>
      </c>
      <c r="W97" s="20">
        <v>94</v>
      </c>
      <c r="X97" s="11">
        <f t="shared" si="4"/>
        <v>1.7000000000000002</v>
      </c>
      <c r="Y97" s="15">
        <f t="shared" si="3"/>
        <v>9.4049077376886905E-2</v>
      </c>
    </row>
    <row r="98" spans="2:25" x14ac:dyDescent="0.2">
      <c r="B98" s="11">
        <v>-1.5</v>
      </c>
      <c r="C98" s="12">
        <f t="shared" si="5"/>
        <v>0.12951759566589174</v>
      </c>
      <c r="V98" s="21">
        <v>96</v>
      </c>
      <c r="W98" s="20">
        <v>95</v>
      </c>
      <c r="X98" s="11">
        <f t="shared" si="4"/>
        <v>1.75</v>
      </c>
      <c r="Y98" s="15">
        <f t="shared" si="3"/>
        <v>8.6277318826511532E-2</v>
      </c>
    </row>
    <row r="99" spans="2:25" x14ac:dyDescent="0.2">
      <c r="B99" s="11">
        <v>-1.48</v>
      </c>
      <c r="C99" s="12">
        <f t="shared" si="5"/>
        <v>0.13343530395100231</v>
      </c>
      <c r="V99" s="21">
        <v>97</v>
      </c>
      <c r="W99" s="20">
        <v>96</v>
      </c>
      <c r="X99" s="11">
        <f t="shared" si="4"/>
        <v>1.7999999999999998</v>
      </c>
      <c r="Y99" s="15">
        <f t="shared" si="3"/>
        <v>7.8950158300894177E-2</v>
      </c>
    </row>
    <row r="100" spans="2:25" x14ac:dyDescent="0.2">
      <c r="B100" s="11">
        <v>-1.46</v>
      </c>
      <c r="C100" s="12">
        <f t="shared" si="5"/>
        <v>0.13741653928228179</v>
      </c>
      <c r="V100" s="21">
        <v>98</v>
      </c>
      <c r="W100" s="20">
        <v>97</v>
      </c>
      <c r="X100" s="11">
        <f t="shared" si="4"/>
        <v>1.8499999999999996</v>
      </c>
      <c r="Y100" s="15">
        <f t="shared" si="3"/>
        <v>7.2064874336218041E-2</v>
      </c>
    </row>
    <row r="101" spans="2:25" x14ac:dyDescent="0.2">
      <c r="B101" s="11">
        <v>-1.44</v>
      </c>
      <c r="C101" s="12">
        <f t="shared" si="5"/>
        <v>0.14145996522483878</v>
      </c>
      <c r="V101" s="21">
        <v>99</v>
      </c>
      <c r="W101" s="20">
        <v>98</v>
      </c>
      <c r="X101" s="11">
        <f t="shared" si="4"/>
        <v>1.9000000000000004</v>
      </c>
      <c r="Y101" s="15">
        <f t="shared" si="3"/>
        <v>6.5615814774676554E-2</v>
      </c>
    </row>
    <row r="102" spans="2:25" x14ac:dyDescent="0.2">
      <c r="B102" s="11">
        <v>-1.42</v>
      </c>
      <c r="C102" s="12">
        <f t="shared" si="5"/>
        <v>0.14556413003734761</v>
      </c>
      <c r="V102" s="21">
        <v>100</v>
      </c>
      <c r="W102" s="20">
        <v>99</v>
      </c>
      <c r="X102" s="11">
        <f t="shared" si="4"/>
        <v>1.9500000000000002</v>
      </c>
      <c r="Y102" s="15">
        <f t="shared" si="3"/>
        <v>5.9594706068816054E-2</v>
      </c>
    </row>
    <row r="103" spans="2:25" x14ac:dyDescent="0.2">
      <c r="B103" s="11">
        <v>-1.4</v>
      </c>
      <c r="C103" s="12">
        <f t="shared" si="5"/>
        <v>0.14972746563574488</v>
      </c>
      <c r="V103" s="19" t="s">
        <v>15</v>
      </c>
      <c r="W103" s="20">
        <v>100</v>
      </c>
      <c r="X103" s="11">
        <f t="shared" si="4"/>
        <v>2</v>
      </c>
      <c r="Y103" s="15">
        <f t="shared" si="3"/>
        <v>5.3990966513188063E-2</v>
      </c>
    </row>
    <row r="104" spans="2:25" x14ac:dyDescent="0.2">
      <c r="B104" s="11">
        <v>-1.38</v>
      </c>
      <c r="C104" s="12">
        <f t="shared" si="5"/>
        <v>0.15394828676263372</v>
      </c>
      <c r="V104" s="21">
        <v>102</v>
      </c>
      <c r="W104" s="20">
        <v>101</v>
      </c>
      <c r="X104" s="11">
        <f t="shared" si="4"/>
        <v>2.0499999999999998</v>
      </c>
      <c r="Y104" s="15">
        <f t="shared" si="3"/>
        <v>4.8792018579182764E-2</v>
      </c>
    </row>
    <row r="105" spans="2:25" x14ac:dyDescent="0.2">
      <c r="B105" s="11">
        <v>-1.36</v>
      </c>
      <c r="C105" s="12">
        <f t="shared" si="5"/>
        <v>0.15822479037038303</v>
      </c>
      <c r="V105" s="21">
        <v>103</v>
      </c>
      <c r="W105" s="20">
        <v>102</v>
      </c>
      <c r="X105" s="11">
        <f t="shared" si="4"/>
        <v>2.0999999999999996</v>
      </c>
      <c r="Y105" s="15">
        <f t="shared" si="3"/>
        <v>4.3983595980427233E-2</v>
      </c>
    </row>
    <row r="106" spans="2:25" x14ac:dyDescent="0.2">
      <c r="B106" s="11">
        <v>-1.34</v>
      </c>
      <c r="C106" s="12">
        <f t="shared" si="5"/>
        <v>0.16255505522553412</v>
      </c>
      <c r="V106" s="21">
        <v>104</v>
      </c>
      <c r="W106" s="20">
        <v>103</v>
      </c>
      <c r="X106" s="11">
        <f t="shared" si="4"/>
        <v>2.1500000000000004</v>
      </c>
      <c r="Y106" s="15">
        <f t="shared" si="3"/>
        <v>3.9550041589370186E-2</v>
      </c>
    </row>
    <row r="107" spans="2:25" x14ac:dyDescent="0.2">
      <c r="B107" s="11">
        <v>-1.32</v>
      </c>
      <c r="C107" s="12">
        <f t="shared" si="5"/>
        <v>0.16693704174171381</v>
      </c>
      <c r="V107" s="21">
        <v>105</v>
      </c>
      <c r="W107" s="20">
        <v>104</v>
      </c>
      <c r="X107" s="11">
        <f t="shared" si="4"/>
        <v>2.2000000000000002</v>
      </c>
      <c r="Y107" s="15">
        <f t="shared" si="3"/>
        <v>3.5474592846231424E-2</v>
      </c>
    </row>
    <row r="108" spans="2:25" x14ac:dyDescent="0.2">
      <c r="B108" s="11">
        <v>-1.3</v>
      </c>
      <c r="C108" s="12">
        <f t="shared" si="5"/>
        <v>0.17136859204780736</v>
      </c>
      <c r="V108" s="21">
        <v>106</v>
      </c>
      <c r="W108" s="20">
        <v>105</v>
      </c>
      <c r="X108" s="11">
        <f t="shared" si="4"/>
        <v>2.25</v>
      </c>
      <c r="Y108" s="15">
        <f t="shared" si="3"/>
        <v>3.1739651835667418E-2</v>
      </c>
    </row>
    <row r="109" spans="2:25" x14ac:dyDescent="0.2">
      <c r="B109" s="11">
        <v>-1.28</v>
      </c>
      <c r="C109" s="12">
        <f t="shared" si="5"/>
        <v>0.17584743029766237</v>
      </c>
      <c r="V109" s="21">
        <v>107</v>
      </c>
      <c r="W109" s="20">
        <v>106</v>
      </c>
      <c r="X109" s="11">
        <f t="shared" si="4"/>
        <v>2.2999999999999998</v>
      </c>
      <c r="Y109" s="15">
        <f t="shared" si="3"/>
        <v>2.8327037741601186E-2</v>
      </c>
    </row>
    <row r="110" spans="2:25" x14ac:dyDescent="0.2">
      <c r="B110" s="11">
        <v>-1.26</v>
      </c>
      <c r="C110" s="12">
        <f t="shared" si="5"/>
        <v>0.18037116322708033</v>
      </c>
      <c r="V110" s="21">
        <v>108</v>
      </c>
      <c r="W110" s="20">
        <v>107</v>
      </c>
      <c r="X110" s="11">
        <f t="shared" si="4"/>
        <v>2.3499999999999996</v>
      </c>
      <c r="Y110" s="15">
        <f t="shared" si="3"/>
        <v>2.5218219915194417E-2</v>
      </c>
    </row>
    <row r="111" spans="2:25" x14ac:dyDescent="0.2">
      <c r="B111" s="11">
        <v>-1.24</v>
      </c>
      <c r="C111" s="12">
        <f t="shared" si="5"/>
        <v>0.18493728096330531</v>
      </c>
      <c r="V111" s="21">
        <v>109</v>
      </c>
      <c r="W111" s="20">
        <v>108</v>
      </c>
      <c r="X111" s="11">
        <f t="shared" si="4"/>
        <v>2.4000000000000004</v>
      </c>
      <c r="Y111" s="15">
        <f t="shared" si="3"/>
        <v>2.2394530294842882E-2</v>
      </c>
    </row>
    <row r="112" spans="2:25" x14ac:dyDescent="0.2">
      <c r="B112" s="11">
        <v>-1.22</v>
      </c>
      <c r="C112" s="12">
        <f t="shared" si="5"/>
        <v>0.18954315809164024</v>
      </c>
      <c r="V112" s="21">
        <v>110</v>
      </c>
      <c r="W112" s="20">
        <v>109</v>
      </c>
      <c r="X112" s="11">
        <f t="shared" si="4"/>
        <v>2.4500000000000002</v>
      </c>
      <c r="Y112" s="15">
        <f t="shared" si="3"/>
        <v>1.9837354391795313E-2</v>
      </c>
    </row>
    <row r="113" spans="2:25" x14ac:dyDescent="0.2">
      <c r="B113" s="11">
        <v>-1.2</v>
      </c>
      <c r="C113" s="12">
        <f t="shared" si="5"/>
        <v>0.19418605498321295</v>
      </c>
      <c r="V113" s="21">
        <v>111</v>
      </c>
      <c r="W113" s="20">
        <v>110</v>
      </c>
      <c r="X113" s="11">
        <f t="shared" si="4"/>
        <v>2.5</v>
      </c>
      <c r="Y113" s="15">
        <f t="shared" si="3"/>
        <v>1.752830049356854E-2</v>
      </c>
    </row>
    <row r="114" spans="2:25" x14ac:dyDescent="0.2">
      <c r="B114" s="11">
        <v>-1.18</v>
      </c>
      <c r="C114" s="12">
        <f t="shared" si="5"/>
        <v>0.19886311938727591</v>
      </c>
      <c r="V114" s="21">
        <v>112</v>
      </c>
      <c r="W114" s="20">
        <v>111</v>
      </c>
      <c r="X114" s="11">
        <f t="shared" si="4"/>
        <v>2.5499999999999998</v>
      </c>
      <c r="Y114" s="15">
        <f t="shared" si="3"/>
        <v>1.5449347134395174E-2</v>
      </c>
    </row>
    <row r="115" spans="2:25" x14ac:dyDescent="0.2">
      <c r="B115" s="11">
        <v>-1.1599999999999999</v>
      </c>
      <c r="C115" s="12">
        <f t="shared" si="5"/>
        <v>0.20357138829075944</v>
      </c>
      <c r="V115" s="21">
        <v>113</v>
      </c>
      <c r="W115" s="20">
        <v>112</v>
      </c>
      <c r="X115" s="11">
        <f t="shared" si="4"/>
        <v>2.5999999999999996</v>
      </c>
      <c r="Y115" s="15">
        <f t="shared" si="3"/>
        <v>1.3582969233685634E-2</v>
      </c>
    </row>
    <row r="116" spans="2:25" x14ac:dyDescent="0.2">
      <c r="B116" s="11">
        <v>-1.1399999999999999</v>
      </c>
      <c r="C116" s="12">
        <f t="shared" si="5"/>
        <v>0.20830779004710837</v>
      </c>
      <c r="V116" s="21">
        <v>114</v>
      </c>
      <c r="W116" s="20">
        <v>113</v>
      </c>
      <c r="X116" s="11">
        <f t="shared" si="4"/>
        <v>2.6500000000000004</v>
      </c>
      <c r="Y116" s="15">
        <f t="shared" si="3"/>
        <v>1.1912243607605169E-2</v>
      </c>
    </row>
    <row r="117" spans="2:25" x14ac:dyDescent="0.2">
      <c r="B117" s="11">
        <v>-1.1200000000000001</v>
      </c>
      <c r="C117" s="12">
        <f t="shared" si="5"/>
        <v>0.21306914677571784</v>
      </c>
      <c r="V117" s="21">
        <v>115</v>
      </c>
      <c r="W117" s="20">
        <v>114</v>
      </c>
      <c r="X117" s="11">
        <f t="shared" si="4"/>
        <v>2.7</v>
      </c>
      <c r="Y117" s="15">
        <f t="shared" si="3"/>
        <v>1.0420934814422592E-2</v>
      </c>
    </row>
    <row r="118" spans="2:25" x14ac:dyDescent="0.2">
      <c r="B118" s="11">
        <v>-1.1000000000000001</v>
      </c>
      <c r="C118" s="12">
        <f t="shared" si="5"/>
        <v>0.21785217703255053</v>
      </c>
      <c r="V118" s="21">
        <v>116</v>
      </c>
      <c r="W118" s="20">
        <v>115</v>
      </c>
      <c r="X118" s="11">
        <f t="shared" si="4"/>
        <v>2.75</v>
      </c>
      <c r="Y118" s="15">
        <f t="shared" si="3"/>
        <v>9.0935625015910529E-3</v>
      </c>
    </row>
    <row r="119" spans="2:25" x14ac:dyDescent="0.2">
      <c r="B119" s="11">
        <v>-1.08</v>
      </c>
      <c r="C119" s="12">
        <f t="shared" si="5"/>
        <v>0.22265349875176113</v>
      </c>
      <c r="V119" s="21">
        <v>117</v>
      </c>
      <c r="W119" s="20">
        <v>116</v>
      </c>
      <c r="X119" s="11">
        <f t="shared" si="4"/>
        <v>2.8</v>
      </c>
      <c r="Y119" s="15">
        <f t="shared" si="3"/>
        <v>7.9154515829799686E-3</v>
      </c>
    </row>
    <row r="120" spans="2:25" x14ac:dyDescent="0.2">
      <c r="B120" s="11">
        <v>-1.06</v>
      </c>
      <c r="C120" s="12">
        <f t="shared" si="5"/>
        <v>0.22746963245738591</v>
      </c>
      <c r="V120" s="21">
        <v>118</v>
      </c>
      <c r="W120" s="20">
        <v>117</v>
      </c>
      <c r="X120" s="11">
        <f t="shared" si="4"/>
        <v>2.8499999999999996</v>
      </c>
      <c r="Y120" s="15">
        <f t="shared" si="3"/>
        <v>6.8727666906139781E-3</v>
      </c>
    </row>
    <row r="121" spans="2:25" x14ac:dyDescent="0.2">
      <c r="B121" s="11">
        <v>-1.04</v>
      </c>
      <c r="C121" s="12">
        <f t="shared" si="5"/>
        <v>0.2322970047433662</v>
      </c>
      <c r="V121" s="21">
        <v>119</v>
      </c>
      <c r="W121" s="20">
        <v>118</v>
      </c>
      <c r="X121" s="11">
        <f t="shared" si="4"/>
        <v>2.9000000000000004</v>
      </c>
      <c r="Y121" s="15">
        <f t="shared" si="3"/>
        <v>5.9525324197758486E-3</v>
      </c>
    </row>
    <row r="122" spans="2:25" x14ac:dyDescent="0.2">
      <c r="B122" s="11">
        <v>-1.02</v>
      </c>
      <c r="C122" s="12">
        <f t="shared" si="5"/>
        <v>0.23713195201937959</v>
      </c>
      <c r="V122" s="21">
        <v>120</v>
      </c>
      <c r="W122" s="20">
        <v>119</v>
      </c>
      <c r="X122" s="11">
        <f t="shared" si="4"/>
        <v>2.95</v>
      </c>
      <c r="Y122" s="15">
        <f t="shared" si="3"/>
        <v>5.1426409230539392E-3</v>
      </c>
    </row>
    <row r="123" spans="2:25" x14ac:dyDescent="0.2">
      <c r="B123" s="11">
        <v>-1</v>
      </c>
      <c r="C123" s="12">
        <f t="shared" si="5"/>
        <v>0.24197072451914337</v>
      </c>
      <c r="D123" s="42"/>
      <c r="V123" s="19" t="s">
        <v>13</v>
      </c>
      <c r="W123" s="20">
        <v>120</v>
      </c>
      <c r="X123" s="11">
        <f t="shared" si="4"/>
        <v>3</v>
      </c>
      <c r="Y123" s="15">
        <f t="shared" si="3"/>
        <v>4.4318484119380075E-3</v>
      </c>
    </row>
    <row r="124" spans="2:25" x14ac:dyDescent="0.2">
      <c r="B124" s="11">
        <v>-0.98</v>
      </c>
      <c r="C124" s="12">
        <f t="shared" si="5"/>
        <v>0.24680949056704274</v>
      </c>
    </row>
    <row r="125" spans="2:25" x14ac:dyDescent="0.2">
      <c r="B125" s="11">
        <v>-0.96</v>
      </c>
      <c r="C125" s="12">
        <f t="shared" si="5"/>
        <v>0.25164434109811712</v>
      </c>
    </row>
    <row r="126" spans="2:25" x14ac:dyDescent="0.2">
      <c r="B126" s="11">
        <v>-0.94</v>
      </c>
      <c r="C126" s="12">
        <f t="shared" si="5"/>
        <v>0.25647129442562033</v>
      </c>
    </row>
    <row r="127" spans="2:25" x14ac:dyDescent="0.2">
      <c r="B127" s="11">
        <v>-0.92</v>
      </c>
      <c r="C127" s="12">
        <f t="shared" si="5"/>
        <v>0.26128630124955315</v>
      </c>
    </row>
    <row r="128" spans="2:25" x14ac:dyDescent="0.2">
      <c r="B128" s="11">
        <v>-0.9</v>
      </c>
      <c r="C128" s="12">
        <f t="shared" si="5"/>
        <v>0.26608524989875482</v>
      </c>
    </row>
    <row r="129" spans="2:3" x14ac:dyDescent="0.2">
      <c r="B129" s="11">
        <v>-0.88</v>
      </c>
      <c r="C129" s="12">
        <f t="shared" si="5"/>
        <v>0.27086397179833799</v>
      </c>
    </row>
    <row r="130" spans="2:3" x14ac:dyDescent="0.2">
      <c r="B130" s="11">
        <v>-0.86</v>
      </c>
      <c r="C130" s="12">
        <f t="shared" si="5"/>
        <v>0.27561824715345667</v>
      </c>
    </row>
    <row r="131" spans="2:3" x14ac:dyDescent="0.2">
      <c r="B131" s="11">
        <v>-0.84</v>
      </c>
      <c r="C131" s="12">
        <f t="shared" si="5"/>
        <v>0.28034381083962062</v>
      </c>
    </row>
    <row r="132" spans="2:3" x14ac:dyDescent="0.2">
      <c r="B132" s="11">
        <v>-0.82</v>
      </c>
      <c r="C132" s="12">
        <f t="shared" si="5"/>
        <v>0.28503635848900727</v>
      </c>
    </row>
    <row r="133" spans="2:3" x14ac:dyDescent="0.2">
      <c r="B133" s="11">
        <v>-0.8</v>
      </c>
      <c r="C133" s="12">
        <f t="shared" si="5"/>
        <v>0.28969155276148273</v>
      </c>
    </row>
    <row r="134" spans="2:3" x14ac:dyDescent="0.2">
      <c r="B134" s="11">
        <v>-0.78</v>
      </c>
      <c r="C134" s="12">
        <f t="shared" si="5"/>
        <v>0.29430502978832512</v>
      </c>
    </row>
    <row r="135" spans="2:3" x14ac:dyDescent="0.2">
      <c r="B135" s="11">
        <v>-0.76</v>
      </c>
      <c r="C135" s="12">
        <f t="shared" si="5"/>
        <v>0.29887240577595275</v>
      </c>
    </row>
    <row r="136" spans="2:3" x14ac:dyDescent="0.2">
      <c r="B136" s="11">
        <v>-0.74</v>
      </c>
      <c r="C136" s="12">
        <f t="shared" si="5"/>
        <v>0.30338928375630014</v>
      </c>
    </row>
    <row r="137" spans="2:3" x14ac:dyDescent="0.2">
      <c r="B137" s="11">
        <v>-0.72</v>
      </c>
      <c r="C137" s="12">
        <f t="shared" ref="C137:C200" si="6">_xlfn.NORM.DIST(B137,0,1,0)</f>
        <v>0.30785126046985295</v>
      </c>
    </row>
    <row r="138" spans="2:3" x14ac:dyDescent="0.2">
      <c r="B138" s="11">
        <v>-0.7</v>
      </c>
      <c r="C138" s="12">
        <f t="shared" si="6"/>
        <v>0.31225393336676127</v>
      </c>
    </row>
    <row r="139" spans="2:3" x14ac:dyDescent="0.2">
      <c r="B139" s="11">
        <v>-0.68</v>
      </c>
      <c r="C139" s="12">
        <f t="shared" si="6"/>
        <v>0.31659290771089277</v>
      </c>
    </row>
    <row r="140" spans="2:3" x14ac:dyDescent="0.2">
      <c r="B140" s="11">
        <v>-0.66</v>
      </c>
      <c r="C140" s="12">
        <f t="shared" si="6"/>
        <v>0.32086380377117252</v>
      </c>
    </row>
    <row r="141" spans="2:3" x14ac:dyDescent="0.2">
      <c r="B141" s="11">
        <v>-0.64</v>
      </c>
      <c r="C141" s="12">
        <f t="shared" si="6"/>
        <v>0.32506226408408218</v>
      </c>
    </row>
    <row r="142" spans="2:3" x14ac:dyDescent="0.2">
      <c r="B142" s="11">
        <v>-0.62</v>
      </c>
      <c r="C142" s="12">
        <f t="shared" si="6"/>
        <v>0.32918396077076478</v>
      </c>
    </row>
    <row r="143" spans="2:3" x14ac:dyDescent="0.2">
      <c r="B143" s="11">
        <v>-0.6</v>
      </c>
      <c r="C143" s="12">
        <f t="shared" si="6"/>
        <v>0.33322460289179967</v>
      </c>
    </row>
    <row r="144" spans="2:3" x14ac:dyDescent="0.2">
      <c r="B144" s="11">
        <v>-0.57999999999999996</v>
      </c>
      <c r="C144" s="12">
        <f t="shared" si="6"/>
        <v>0.33717994382238059</v>
      </c>
    </row>
    <row r="145" spans="2:3" x14ac:dyDescent="0.2">
      <c r="B145" s="11">
        <v>-0.56000000000000005</v>
      </c>
      <c r="C145" s="12">
        <f t="shared" si="6"/>
        <v>0.34104578863035256</v>
      </c>
    </row>
    <row r="146" spans="2:3" x14ac:dyDescent="0.2">
      <c r="B146" s="11">
        <v>-0.54</v>
      </c>
      <c r="C146" s="12">
        <f t="shared" si="6"/>
        <v>0.34481800143933333</v>
      </c>
    </row>
    <row r="147" spans="2:3" x14ac:dyDescent="0.2">
      <c r="B147" s="11">
        <v>-0.52</v>
      </c>
      <c r="C147" s="12">
        <f t="shared" si="6"/>
        <v>0.34849251275897447</v>
      </c>
    </row>
    <row r="148" spans="2:3" x14ac:dyDescent="0.2">
      <c r="B148" s="11">
        <v>-0.5</v>
      </c>
      <c r="C148" s="12">
        <f t="shared" si="6"/>
        <v>0.35206532676429952</v>
      </c>
    </row>
    <row r="149" spans="2:3" x14ac:dyDescent="0.2">
      <c r="B149" s="11">
        <v>-0.48</v>
      </c>
      <c r="C149" s="12">
        <f t="shared" si="6"/>
        <v>0.35553252850599709</v>
      </c>
    </row>
    <row r="150" spans="2:3" x14ac:dyDescent="0.2">
      <c r="B150" s="11">
        <v>-0.46</v>
      </c>
      <c r="C150" s="12">
        <f t="shared" si="6"/>
        <v>0.35889029103354464</v>
      </c>
    </row>
    <row r="151" spans="2:3" x14ac:dyDescent="0.2">
      <c r="B151" s="11">
        <v>-0.44</v>
      </c>
      <c r="C151" s="12">
        <f t="shared" si="6"/>
        <v>0.36213488241309222</v>
      </c>
    </row>
    <row r="152" spans="2:3" x14ac:dyDescent="0.2">
      <c r="B152" s="11">
        <v>-0.42</v>
      </c>
      <c r="C152" s="12">
        <f t="shared" si="6"/>
        <v>0.36526267262215389</v>
      </c>
    </row>
    <row r="153" spans="2:3" x14ac:dyDescent="0.2">
      <c r="B153" s="11">
        <v>-0.4</v>
      </c>
      <c r="C153" s="12">
        <f t="shared" si="6"/>
        <v>0.36827014030332333</v>
      </c>
    </row>
    <row r="154" spans="2:3" x14ac:dyDescent="0.2">
      <c r="B154" s="11">
        <v>-0.38</v>
      </c>
      <c r="C154" s="12">
        <f t="shared" si="6"/>
        <v>0.37115387935946603</v>
      </c>
    </row>
    <row r="155" spans="2:3" x14ac:dyDescent="0.2">
      <c r="B155" s="11">
        <v>-0.36</v>
      </c>
      <c r="C155" s="12">
        <f t="shared" si="6"/>
        <v>0.37391060537312842</v>
      </c>
    </row>
    <row r="156" spans="2:3" x14ac:dyDescent="0.2">
      <c r="B156" s="11">
        <v>-0.34</v>
      </c>
      <c r="C156" s="12">
        <f t="shared" si="6"/>
        <v>0.37653716183325392</v>
      </c>
    </row>
    <row r="157" spans="2:3" x14ac:dyDescent="0.2">
      <c r="B157" s="11">
        <v>-0.32</v>
      </c>
      <c r="C157" s="12">
        <f t="shared" si="6"/>
        <v>0.37903052615270166</v>
      </c>
    </row>
    <row r="158" spans="2:3" x14ac:dyDescent="0.2">
      <c r="B158" s="11">
        <v>-0.3</v>
      </c>
      <c r="C158" s="12">
        <f t="shared" si="6"/>
        <v>0.38138781546052414</v>
      </c>
    </row>
    <row r="159" spans="2:3" x14ac:dyDescent="0.2">
      <c r="B159" s="11">
        <v>-0.28000000000000003</v>
      </c>
      <c r="C159" s="12">
        <f t="shared" si="6"/>
        <v>0.38360629215347858</v>
      </c>
    </row>
    <row r="160" spans="2:3" x14ac:dyDescent="0.2">
      <c r="B160" s="11">
        <v>-0.26</v>
      </c>
      <c r="C160" s="12">
        <f t="shared" si="6"/>
        <v>0.38568336919181612</v>
      </c>
    </row>
    <row r="161" spans="2:4" x14ac:dyDescent="0.2">
      <c r="B161" s="11">
        <v>-0.24</v>
      </c>
      <c r="C161" s="12">
        <f t="shared" si="6"/>
        <v>0.38761661512501416</v>
      </c>
    </row>
    <row r="162" spans="2:4" x14ac:dyDescent="0.2">
      <c r="B162" s="11">
        <v>-0.22</v>
      </c>
      <c r="C162" s="12">
        <f t="shared" si="6"/>
        <v>0.38940375883379041</v>
      </c>
    </row>
    <row r="163" spans="2:4" x14ac:dyDescent="0.2">
      <c r="B163" s="11">
        <v>-0.2</v>
      </c>
      <c r="C163" s="12">
        <f t="shared" si="6"/>
        <v>0.39104269397545588</v>
      </c>
    </row>
    <row r="164" spans="2:4" x14ac:dyDescent="0.2">
      <c r="B164" s="11">
        <v>-0.18</v>
      </c>
      <c r="C164" s="12">
        <f t="shared" si="6"/>
        <v>0.3925314831204289</v>
      </c>
    </row>
    <row r="165" spans="2:4" x14ac:dyDescent="0.2">
      <c r="B165" s="11">
        <v>-0.16</v>
      </c>
      <c r="C165" s="12">
        <f t="shared" si="6"/>
        <v>0.39386836156854083</v>
      </c>
    </row>
    <row r="166" spans="2:4" x14ac:dyDescent="0.2">
      <c r="B166" s="11">
        <v>-0.14000000000000001</v>
      </c>
      <c r="C166" s="12">
        <f t="shared" si="6"/>
        <v>0.39505174083461125</v>
      </c>
    </row>
    <row r="167" spans="2:4" x14ac:dyDescent="0.2">
      <c r="B167" s="11">
        <v>-0.12</v>
      </c>
      <c r="C167" s="12">
        <f t="shared" si="6"/>
        <v>0.3960802117936561</v>
      </c>
    </row>
    <row r="168" spans="2:4" x14ac:dyDescent="0.2">
      <c r="B168" s="11">
        <v>-9.9999999999999603E-2</v>
      </c>
      <c r="C168" s="12">
        <f t="shared" si="6"/>
        <v>0.39695254747701181</v>
      </c>
    </row>
    <row r="169" spans="2:4" x14ac:dyDescent="0.2">
      <c r="B169" s="11">
        <v>-7.9999999999999599E-2</v>
      </c>
      <c r="C169" s="12">
        <f t="shared" si="6"/>
        <v>0.3976677055116089</v>
      </c>
    </row>
    <row r="170" spans="2:4" x14ac:dyDescent="0.2">
      <c r="B170" s="11">
        <v>-5.9999999999999602E-2</v>
      </c>
      <c r="C170" s="12">
        <f t="shared" si="6"/>
        <v>0.39822483019560695</v>
      </c>
    </row>
    <row r="171" spans="2:4" x14ac:dyDescent="0.2">
      <c r="B171" s="11">
        <v>-0.04</v>
      </c>
      <c r="C171" s="12">
        <f t="shared" si="6"/>
        <v>0.39862325420460504</v>
      </c>
    </row>
    <row r="172" spans="2:4" x14ac:dyDescent="0.2">
      <c r="B172" s="11">
        <v>-0.02</v>
      </c>
      <c r="C172" s="12">
        <f t="shared" si="6"/>
        <v>0.39886249992366613</v>
      </c>
    </row>
    <row r="173" spans="2:4" x14ac:dyDescent="0.2">
      <c r="B173" s="43">
        <v>0</v>
      </c>
      <c r="C173" s="12">
        <f t="shared" si="6"/>
        <v>0.3989422804014327</v>
      </c>
      <c r="D173" s="44"/>
    </row>
    <row r="174" spans="2:4" x14ac:dyDescent="0.2">
      <c r="B174" s="11">
        <v>0.02</v>
      </c>
      <c r="C174" s="12">
        <f t="shared" si="6"/>
        <v>0.39886249992366613</v>
      </c>
    </row>
    <row r="175" spans="2:4" x14ac:dyDescent="0.2">
      <c r="B175" s="11">
        <v>0.04</v>
      </c>
      <c r="C175" s="12">
        <f t="shared" si="6"/>
        <v>0.39862325420460504</v>
      </c>
    </row>
    <row r="176" spans="2:4" x14ac:dyDescent="0.2">
      <c r="B176" s="11">
        <v>6.0000000000000102E-2</v>
      </c>
      <c r="C176" s="12">
        <f t="shared" si="6"/>
        <v>0.39822483019560689</v>
      </c>
    </row>
    <row r="177" spans="2:3" x14ac:dyDescent="0.2">
      <c r="B177" s="11">
        <v>8.0000000000000099E-2</v>
      </c>
      <c r="C177" s="12">
        <f t="shared" si="6"/>
        <v>0.39766770551160885</v>
      </c>
    </row>
    <row r="178" spans="2:3" x14ac:dyDescent="0.2">
      <c r="B178" s="11">
        <v>0.1</v>
      </c>
      <c r="C178" s="12">
        <f t="shared" si="6"/>
        <v>0.39695254747701181</v>
      </c>
    </row>
    <row r="179" spans="2:3" x14ac:dyDescent="0.2">
      <c r="B179" s="11">
        <v>0.12</v>
      </c>
      <c r="C179" s="12">
        <f t="shared" si="6"/>
        <v>0.3960802117936561</v>
      </c>
    </row>
    <row r="180" spans="2:3" x14ac:dyDescent="0.2">
      <c r="B180" s="11">
        <v>0.14000000000000001</v>
      </c>
      <c r="C180" s="12">
        <f t="shared" si="6"/>
        <v>0.39505174083461125</v>
      </c>
    </row>
    <row r="181" spans="2:3" x14ac:dyDescent="0.2">
      <c r="B181" s="11">
        <v>0.16</v>
      </c>
      <c r="C181" s="12">
        <f t="shared" si="6"/>
        <v>0.39386836156854083</v>
      </c>
    </row>
    <row r="182" spans="2:3" x14ac:dyDescent="0.2">
      <c r="B182" s="11">
        <v>0.18</v>
      </c>
      <c r="C182" s="12">
        <f t="shared" si="6"/>
        <v>0.3925314831204289</v>
      </c>
    </row>
    <row r="183" spans="2:3" x14ac:dyDescent="0.2">
      <c r="B183" s="11">
        <v>0.2</v>
      </c>
      <c r="C183" s="12">
        <f t="shared" si="6"/>
        <v>0.39104269397545588</v>
      </c>
    </row>
    <row r="184" spans="2:3" x14ac:dyDescent="0.2">
      <c r="B184" s="11">
        <v>0.22</v>
      </c>
      <c r="C184" s="12">
        <f t="shared" si="6"/>
        <v>0.38940375883379041</v>
      </c>
    </row>
    <row r="185" spans="2:3" x14ac:dyDescent="0.2">
      <c r="B185" s="11">
        <v>0.24</v>
      </c>
      <c r="C185" s="12">
        <f t="shared" si="6"/>
        <v>0.38761661512501416</v>
      </c>
    </row>
    <row r="186" spans="2:3" x14ac:dyDescent="0.2">
      <c r="B186" s="11">
        <v>0.26</v>
      </c>
      <c r="C186" s="12">
        <f t="shared" si="6"/>
        <v>0.38568336919181612</v>
      </c>
    </row>
    <row r="187" spans="2:3" x14ac:dyDescent="0.2">
      <c r="B187" s="11">
        <v>0.28000000000000003</v>
      </c>
      <c r="C187" s="12">
        <f t="shared" si="6"/>
        <v>0.38360629215347858</v>
      </c>
    </row>
    <row r="188" spans="2:3" x14ac:dyDescent="0.2">
      <c r="B188" s="11">
        <v>0.3</v>
      </c>
      <c r="C188" s="12">
        <f t="shared" si="6"/>
        <v>0.38138781546052414</v>
      </c>
    </row>
    <row r="189" spans="2:3" x14ac:dyDescent="0.2">
      <c r="B189" s="11">
        <v>0.32</v>
      </c>
      <c r="C189" s="12">
        <f t="shared" si="6"/>
        <v>0.37903052615270166</v>
      </c>
    </row>
    <row r="190" spans="2:3" x14ac:dyDescent="0.2">
      <c r="B190" s="11">
        <v>0.34</v>
      </c>
      <c r="C190" s="12">
        <f t="shared" si="6"/>
        <v>0.37653716183325392</v>
      </c>
    </row>
    <row r="191" spans="2:3" x14ac:dyDescent="0.2">
      <c r="B191" s="11">
        <v>0.36</v>
      </c>
      <c r="C191" s="12">
        <f t="shared" si="6"/>
        <v>0.37391060537312842</v>
      </c>
    </row>
    <row r="192" spans="2:3" x14ac:dyDescent="0.2">
      <c r="B192" s="11">
        <v>0.38</v>
      </c>
      <c r="C192" s="12">
        <f t="shared" si="6"/>
        <v>0.37115387935946603</v>
      </c>
    </row>
    <row r="193" spans="2:3" x14ac:dyDescent="0.2">
      <c r="B193" s="11">
        <v>0.4</v>
      </c>
      <c r="C193" s="12">
        <f t="shared" si="6"/>
        <v>0.36827014030332333</v>
      </c>
    </row>
    <row r="194" spans="2:3" x14ac:dyDescent="0.2">
      <c r="B194" s="11">
        <v>0.42</v>
      </c>
      <c r="C194" s="12">
        <f t="shared" si="6"/>
        <v>0.36526267262215389</v>
      </c>
    </row>
    <row r="195" spans="2:3" x14ac:dyDescent="0.2">
      <c r="B195" s="11">
        <v>0.44</v>
      </c>
      <c r="C195" s="12">
        <f t="shared" si="6"/>
        <v>0.36213488241309222</v>
      </c>
    </row>
    <row r="196" spans="2:3" x14ac:dyDescent="0.2">
      <c r="B196" s="11">
        <v>0.46</v>
      </c>
      <c r="C196" s="12">
        <f t="shared" si="6"/>
        <v>0.35889029103354464</v>
      </c>
    </row>
    <row r="197" spans="2:3" x14ac:dyDescent="0.2">
      <c r="B197" s="11">
        <v>0.48</v>
      </c>
      <c r="C197" s="12">
        <f t="shared" si="6"/>
        <v>0.35553252850599709</v>
      </c>
    </row>
    <row r="198" spans="2:3" x14ac:dyDescent="0.2">
      <c r="B198" s="11">
        <v>0.5</v>
      </c>
      <c r="C198" s="12">
        <f t="shared" si="6"/>
        <v>0.35206532676429952</v>
      </c>
    </row>
    <row r="199" spans="2:3" x14ac:dyDescent="0.2">
      <c r="B199" s="11">
        <v>0.52</v>
      </c>
      <c r="C199" s="12">
        <f t="shared" si="6"/>
        <v>0.34849251275897447</v>
      </c>
    </row>
    <row r="200" spans="2:3" x14ac:dyDescent="0.2">
      <c r="B200" s="11">
        <v>0.54</v>
      </c>
      <c r="C200" s="12">
        <f t="shared" si="6"/>
        <v>0.34481800143933333</v>
      </c>
    </row>
    <row r="201" spans="2:3" x14ac:dyDescent="0.2">
      <c r="B201" s="11">
        <v>0.56000000000000005</v>
      </c>
      <c r="C201" s="12">
        <f t="shared" ref="C201:C264" si="7">_xlfn.NORM.DIST(B201,0,1,0)</f>
        <v>0.34104578863035256</v>
      </c>
    </row>
    <row r="202" spans="2:3" x14ac:dyDescent="0.2">
      <c r="B202" s="11">
        <v>0.57999999999999996</v>
      </c>
      <c r="C202" s="12">
        <f t="shared" si="7"/>
        <v>0.33717994382238059</v>
      </c>
    </row>
    <row r="203" spans="2:3" x14ac:dyDescent="0.2">
      <c r="B203" s="11">
        <v>0.6</v>
      </c>
      <c r="C203" s="12">
        <f t="shared" si="7"/>
        <v>0.33322460289179967</v>
      </c>
    </row>
    <row r="204" spans="2:3" x14ac:dyDescent="0.2">
      <c r="B204" s="11">
        <v>0.62</v>
      </c>
      <c r="C204" s="12">
        <f t="shared" si="7"/>
        <v>0.32918396077076478</v>
      </c>
    </row>
    <row r="205" spans="2:3" x14ac:dyDescent="0.2">
      <c r="B205" s="11">
        <v>0.64</v>
      </c>
      <c r="C205" s="12">
        <f t="shared" si="7"/>
        <v>0.32506226408408218</v>
      </c>
    </row>
    <row r="206" spans="2:3" x14ac:dyDescent="0.2">
      <c r="B206" s="11">
        <v>0.66</v>
      </c>
      <c r="C206" s="12">
        <f t="shared" si="7"/>
        <v>0.32086380377117252</v>
      </c>
    </row>
    <row r="207" spans="2:3" x14ac:dyDescent="0.2">
      <c r="B207" s="11">
        <v>0.68</v>
      </c>
      <c r="C207" s="12">
        <f t="shared" si="7"/>
        <v>0.31659290771089277</v>
      </c>
    </row>
    <row r="208" spans="2:3" x14ac:dyDescent="0.2">
      <c r="B208" s="11">
        <v>0.7</v>
      </c>
      <c r="C208" s="12">
        <f t="shared" si="7"/>
        <v>0.31225393336676127</v>
      </c>
    </row>
    <row r="209" spans="2:4" x14ac:dyDescent="0.2">
      <c r="B209" s="11">
        <v>0.72</v>
      </c>
      <c r="C209" s="12">
        <f t="shared" si="7"/>
        <v>0.30785126046985295</v>
      </c>
    </row>
    <row r="210" spans="2:4" x14ac:dyDescent="0.2">
      <c r="B210" s="11">
        <v>0.74</v>
      </c>
      <c r="C210" s="12">
        <f t="shared" si="7"/>
        <v>0.30338928375630014</v>
      </c>
    </row>
    <row r="211" spans="2:4" x14ac:dyDescent="0.2">
      <c r="B211" s="11">
        <v>0.76</v>
      </c>
      <c r="C211" s="12">
        <f t="shared" si="7"/>
        <v>0.29887240577595275</v>
      </c>
    </row>
    <row r="212" spans="2:4" x14ac:dyDescent="0.2">
      <c r="B212" s="11">
        <v>0.78</v>
      </c>
      <c r="C212" s="12">
        <f t="shared" si="7"/>
        <v>0.29430502978832512</v>
      </c>
    </row>
    <row r="213" spans="2:4" x14ac:dyDescent="0.2">
      <c r="B213" s="11">
        <v>0.8</v>
      </c>
      <c r="C213" s="12">
        <f t="shared" si="7"/>
        <v>0.28969155276148273</v>
      </c>
    </row>
    <row r="214" spans="2:4" x14ac:dyDescent="0.2">
      <c r="B214" s="11">
        <v>0.82</v>
      </c>
      <c r="C214" s="12">
        <f t="shared" si="7"/>
        <v>0.28503635848900727</v>
      </c>
    </row>
    <row r="215" spans="2:4" x14ac:dyDescent="0.2">
      <c r="B215" s="11">
        <v>0.84</v>
      </c>
      <c r="C215" s="12">
        <f t="shared" si="7"/>
        <v>0.28034381083962062</v>
      </c>
    </row>
    <row r="216" spans="2:4" x14ac:dyDescent="0.2">
      <c r="B216" s="11">
        <v>0.86</v>
      </c>
      <c r="C216" s="12">
        <f t="shared" si="7"/>
        <v>0.27561824715345667</v>
      </c>
    </row>
    <row r="217" spans="2:4" x14ac:dyDescent="0.2">
      <c r="B217" s="11">
        <v>0.88</v>
      </c>
      <c r="C217" s="12">
        <f t="shared" si="7"/>
        <v>0.27086397179833799</v>
      </c>
    </row>
    <row r="218" spans="2:4" x14ac:dyDescent="0.2">
      <c r="B218" s="11">
        <v>0.9</v>
      </c>
      <c r="C218" s="12">
        <f t="shared" si="7"/>
        <v>0.26608524989875482</v>
      </c>
    </row>
    <row r="219" spans="2:4" x14ac:dyDescent="0.2">
      <c r="B219" s="11">
        <v>0.92</v>
      </c>
      <c r="C219" s="12">
        <f t="shared" si="7"/>
        <v>0.26128630124955315</v>
      </c>
    </row>
    <row r="220" spans="2:4" x14ac:dyDescent="0.2">
      <c r="B220" s="11">
        <v>0.94</v>
      </c>
      <c r="C220" s="12">
        <f t="shared" si="7"/>
        <v>0.25647129442562033</v>
      </c>
    </row>
    <row r="221" spans="2:4" x14ac:dyDescent="0.2">
      <c r="B221" s="11">
        <v>0.96</v>
      </c>
      <c r="C221" s="12">
        <f t="shared" si="7"/>
        <v>0.25164434109811712</v>
      </c>
    </row>
    <row r="222" spans="2:4" x14ac:dyDescent="0.2">
      <c r="B222" s="11">
        <v>0.98</v>
      </c>
      <c r="C222" s="12">
        <f t="shared" si="7"/>
        <v>0.24680949056704274</v>
      </c>
    </row>
    <row r="223" spans="2:4" x14ac:dyDescent="0.2">
      <c r="B223" s="11">
        <v>1</v>
      </c>
      <c r="C223" s="12">
        <f t="shared" si="7"/>
        <v>0.24197072451914337</v>
      </c>
      <c r="D223" s="42"/>
    </row>
    <row r="224" spans="2:4" x14ac:dyDescent="0.2">
      <c r="B224" s="11">
        <v>1.02</v>
      </c>
      <c r="C224" s="12">
        <f t="shared" si="7"/>
        <v>0.23713195201937959</v>
      </c>
    </row>
    <row r="225" spans="2:3" x14ac:dyDescent="0.2">
      <c r="B225" s="11">
        <v>1.04</v>
      </c>
      <c r="C225" s="12">
        <f t="shared" si="7"/>
        <v>0.2322970047433662</v>
      </c>
    </row>
    <row r="226" spans="2:3" x14ac:dyDescent="0.2">
      <c r="B226" s="11">
        <v>1.06</v>
      </c>
      <c r="C226" s="12">
        <f t="shared" si="7"/>
        <v>0.22746963245738591</v>
      </c>
    </row>
    <row r="227" spans="2:3" x14ac:dyDescent="0.2">
      <c r="B227" s="11">
        <v>1.08</v>
      </c>
      <c r="C227" s="12">
        <f t="shared" si="7"/>
        <v>0.22265349875176113</v>
      </c>
    </row>
    <row r="228" spans="2:3" x14ac:dyDescent="0.2">
      <c r="B228" s="11">
        <v>1.1000000000000001</v>
      </c>
      <c r="C228" s="12">
        <f t="shared" si="7"/>
        <v>0.21785217703255053</v>
      </c>
    </row>
    <row r="229" spans="2:3" x14ac:dyDescent="0.2">
      <c r="B229" s="11">
        <v>1.1200000000000001</v>
      </c>
      <c r="C229" s="12">
        <f t="shared" si="7"/>
        <v>0.21306914677571784</v>
      </c>
    </row>
    <row r="230" spans="2:3" x14ac:dyDescent="0.2">
      <c r="B230" s="11">
        <v>1.1399999999999999</v>
      </c>
      <c r="C230" s="12">
        <f t="shared" si="7"/>
        <v>0.20830779004710837</v>
      </c>
    </row>
    <row r="231" spans="2:3" x14ac:dyDescent="0.2">
      <c r="B231" s="11">
        <v>1.1599999999999999</v>
      </c>
      <c r="C231" s="12">
        <f t="shared" si="7"/>
        <v>0.20357138829075944</v>
      </c>
    </row>
    <row r="232" spans="2:3" x14ac:dyDescent="0.2">
      <c r="B232" s="11">
        <v>1.18</v>
      </c>
      <c r="C232" s="12">
        <f t="shared" si="7"/>
        <v>0.19886311938727591</v>
      </c>
    </row>
    <row r="233" spans="2:3" x14ac:dyDescent="0.2">
      <c r="B233" s="11">
        <v>1.2</v>
      </c>
      <c r="C233" s="12">
        <f t="shared" si="7"/>
        <v>0.19418605498321295</v>
      </c>
    </row>
    <row r="234" spans="2:3" x14ac:dyDescent="0.2">
      <c r="B234" s="11">
        <v>1.22</v>
      </c>
      <c r="C234" s="12">
        <f t="shared" si="7"/>
        <v>0.18954315809164024</v>
      </c>
    </row>
    <row r="235" spans="2:3" x14ac:dyDescent="0.2">
      <c r="B235" s="11">
        <v>1.24</v>
      </c>
      <c r="C235" s="12">
        <f t="shared" si="7"/>
        <v>0.18493728096330531</v>
      </c>
    </row>
    <row r="236" spans="2:3" x14ac:dyDescent="0.2">
      <c r="B236" s="11">
        <v>1.26</v>
      </c>
      <c r="C236" s="12">
        <f t="shared" si="7"/>
        <v>0.18037116322708033</v>
      </c>
    </row>
    <row r="237" spans="2:3" x14ac:dyDescent="0.2">
      <c r="B237" s="11">
        <v>1.28</v>
      </c>
      <c r="C237" s="12">
        <f t="shared" si="7"/>
        <v>0.17584743029766237</v>
      </c>
    </row>
    <row r="238" spans="2:3" x14ac:dyDescent="0.2">
      <c r="B238" s="11">
        <v>1.3</v>
      </c>
      <c r="C238" s="12">
        <f t="shared" si="7"/>
        <v>0.17136859204780736</v>
      </c>
    </row>
    <row r="239" spans="2:3" x14ac:dyDescent="0.2">
      <c r="B239" s="11">
        <v>1.32</v>
      </c>
      <c r="C239" s="12">
        <f t="shared" si="7"/>
        <v>0.16693704174171381</v>
      </c>
    </row>
    <row r="240" spans="2:3" x14ac:dyDescent="0.2">
      <c r="B240" s="11">
        <v>1.34</v>
      </c>
      <c r="C240" s="12">
        <f t="shared" si="7"/>
        <v>0.16255505522553412</v>
      </c>
    </row>
    <row r="241" spans="2:3" x14ac:dyDescent="0.2">
      <c r="B241" s="11">
        <v>1.36</v>
      </c>
      <c r="C241" s="12">
        <f t="shared" si="7"/>
        <v>0.15822479037038303</v>
      </c>
    </row>
    <row r="242" spans="2:3" x14ac:dyDescent="0.2">
      <c r="B242" s="11">
        <v>1.38</v>
      </c>
      <c r="C242" s="12">
        <f t="shared" si="7"/>
        <v>0.15394828676263372</v>
      </c>
    </row>
    <row r="243" spans="2:3" x14ac:dyDescent="0.2">
      <c r="B243" s="11">
        <v>1.4</v>
      </c>
      <c r="C243" s="12">
        <f t="shared" si="7"/>
        <v>0.14972746563574488</v>
      </c>
    </row>
    <row r="244" spans="2:3" x14ac:dyDescent="0.2">
      <c r="B244" s="11">
        <v>1.42</v>
      </c>
      <c r="C244" s="12">
        <f t="shared" si="7"/>
        <v>0.14556413003734761</v>
      </c>
    </row>
    <row r="245" spans="2:3" x14ac:dyDescent="0.2">
      <c r="B245" s="11">
        <v>1.44</v>
      </c>
      <c r="C245" s="12">
        <f t="shared" si="7"/>
        <v>0.14145996522483878</v>
      </c>
    </row>
    <row r="246" spans="2:3" x14ac:dyDescent="0.2">
      <c r="B246" s="11">
        <v>1.46</v>
      </c>
      <c r="C246" s="12">
        <f t="shared" si="7"/>
        <v>0.13741653928228179</v>
      </c>
    </row>
    <row r="247" spans="2:3" x14ac:dyDescent="0.2">
      <c r="B247" s="11">
        <v>1.48</v>
      </c>
      <c r="C247" s="12">
        <f t="shared" si="7"/>
        <v>0.13343530395100231</v>
      </c>
    </row>
    <row r="248" spans="2:3" x14ac:dyDescent="0.2">
      <c r="B248" s="11">
        <v>1.5</v>
      </c>
      <c r="C248" s="12">
        <f t="shared" si="7"/>
        <v>0.12951759566589174</v>
      </c>
    </row>
    <row r="249" spans="2:3" x14ac:dyDescent="0.2">
      <c r="B249" s="11">
        <v>1.52</v>
      </c>
      <c r="C249" s="12">
        <f t="shared" si="7"/>
        <v>0.12566463678908815</v>
      </c>
    </row>
    <row r="250" spans="2:3" x14ac:dyDescent="0.2">
      <c r="B250" s="11">
        <v>1.54</v>
      </c>
      <c r="C250" s="12">
        <f t="shared" si="7"/>
        <v>0.12187753703240178</v>
      </c>
    </row>
    <row r="251" spans="2:3" x14ac:dyDescent="0.2">
      <c r="B251" s="11">
        <v>1.56</v>
      </c>
      <c r="C251" s="12">
        <f t="shared" si="7"/>
        <v>0.11815729505958227</v>
      </c>
    </row>
    <row r="252" spans="2:3" x14ac:dyDescent="0.2">
      <c r="B252" s="11">
        <v>1.58</v>
      </c>
      <c r="C252" s="12">
        <f t="shared" si="7"/>
        <v>0.11450480025929236</v>
      </c>
    </row>
    <row r="253" spans="2:3" x14ac:dyDescent="0.2">
      <c r="B253" s="11">
        <v>1.6</v>
      </c>
      <c r="C253" s="12">
        <f t="shared" si="7"/>
        <v>0.11092083467945554</v>
      </c>
    </row>
    <row r="254" spans="2:3" x14ac:dyDescent="0.2">
      <c r="B254" s="11">
        <v>1.62</v>
      </c>
      <c r="C254" s="12">
        <f t="shared" si="7"/>
        <v>0.1074060751134838</v>
      </c>
    </row>
    <row r="255" spans="2:3" x14ac:dyDescent="0.2">
      <c r="B255" s="11">
        <v>1.64</v>
      </c>
      <c r="C255" s="12">
        <f t="shared" si="7"/>
        <v>0.10396109532876423</v>
      </c>
    </row>
    <row r="256" spans="2:3" x14ac:dyDescent="0.2">
      <c r="B256" s="11">
        <v>1.66</v>
      </c>
      <c r="C256" s="12">
        <f t="shared" si="7"/>
        <v>0.10058636842769057</v>
      </c>
    </row>
    <row r="257" spans="2:3" x14ac:dyDescent="0.2">
      <c r="B257" s="11">
        <v>1.68</v>
      </c>
      <c r="C257" s="12">
        <f t="shared" si="7"/>
        <v>9.7282269331467511E-2</v>
      </c>
    </row>
    <row r="258" spans="2:3" x14ac:dyDescent="0.2">
      <c r="B258" s="11">
        <v>1.7</v>
      </c>
      <c r="C258" s="12">
        <f t="shared" si="7"/>
        <v>9.4049077376886947E-2</v>
      </c>
    </row>
    <row r="259" spans="2:3" x14ac:dyDescent="0.2">
      <c r="B259" s="11">
        <v>1.72</v>
      </c>
      <c r="C259" s="12">
        <f t="shared" si="7"/>
        <v>9.0886979016282871E-2</v>
      </c>
    </row>
    <row r="260" spans="2:3" x14ac:dyDescent="0.2">
      <c r="B260" s="11">
        <v>1.74</v>
      </c>
      <c r="C260" s="12">
        <f t="shared" si="7"/>
        <v>8.7796070610905622E-2</v>
      </c>
    </row>
    <row r="261" spans="2:3" x14ac:dyDescent="0.2">
      <c r="B261" s="11">
        <v>1.76</v>
      </c>
      <c r="C261" s="12">
        <f t="shared" si="7"/>
        <v>8.4776361308022227E-2</v>
      </c>
    </row>
    <row r="262" spans="2:3" x14ac:dyDescent="0.2">
      <c r="B262" s="11">
        <v>1.78</v>
      </c>
      <c r="C262" s="12">
        <f t="shared" si="7"/>
        <v>8.1827775992142804E-2</v>
      </c>
    </row>
    <row r="263" spans="2:3" x14ac:dyDescent="0.2">
      <c r="B263" s="11">
        <v>1.8</v>
      </c>
      <c r="C263" s="12">
        <f t="shared" si="7"/>
        <v>7.8950158300894149E-2</v>
      </c>
    </row>
    <row r="264" spans="2:3" x14ac:dyDescent="0.2">
      <c r="B264" s="11">
        <v>1.82</v>
      </c>
      <c r="C264" s="12">
        <f t="shared" si="7"/>
        <v>7.6143273696207311E-2</v>
      </c>
    </row>
    <row r="265" spans="2:3" x14ac:dyDescent="0.2">
      <c r="B265" s="11">
        <v>1.84</v>
      </c>
      <c r="C265" s="12">
        <f t="shared" ref="C265:C328" si="8">_xlfn.NORM.DIST(B265,0,1,0)</f>
        <v>7.3406812581656891E-2</v>
      </c>
    </row>
    <row r="266" spans="2:3" x14ac:dyDescent="0.2">
      <c r="B266" s="11">
        <v>1.86</v>
      </c>
      <c r="C266" s="12">
        <f t="shared" si="8"/>
        <v>7.074039345698338E-2</v>
      </c>
    </row>
    <row r="267" spans="2:3" x14ac:dyDescent="0.2">
      <c r="B267" s="11">
        <v>1.8800000000000101</v>
      </c>
      <c r="C267" s="12">
        <f t="shared" si="8"/>
        <v>6.8143566101043274E-2</v>
      </c>
    </row>
    <row r="268" spans="2:3" x14ac:dyDescent="0.2">
      <c r="B268" s="11">
        <v>1.9</v>
      </c>
      <c r="C268" s="12">
        <f t="shared" si="8"/>
        <v>6.5615814774676595E-2</v>
      </c>
    </row>
    <row r="269" spans="2:3" x14ac:dyDescent="0.2">
      <c r="B269" s="11">
        <v>1.92</v>
      </c>
      <c r="C269" s="12">
        <f t="shared" si="8"/>
        <v>6.3156561435198655E-2</v>
      </c>
    </row>
    <row r="270" spans="2:3" x14ac:dyDescent="0.2">
      <c r="B270" s="11">
        <v>1.94</v>
      </c>
      <c r="C270" s="12">
        <f t="shared" si="8"/>
        <v>6.0765168954564776E-2</v>
      </c>
    </row>
    <row r="271" spans="2:3" x14ac:dyDescent="0.2">
      <c r="B271" s="11">
        <v>1.96000000000001</v>
      </c>
      <c r="C271" s="12">
        <f t="shared" si="8"/>
        <v>5.8440944333450318E-2</v>
      </c>
    </row>
    <row r="272" spans="2:3" x14ac:dyDescent="0.2">
      <c r="B272" s="11">
        <v>1.98</v>
      </c>
      <c r="C272" s="12">
        <f t="shared" si="8"/>
        <v>5.6183141903868049E-2</v>
      </c>
    </row>
    <row r="273" spans="2:4" x14ac:dyDescent="0.2">
      <c r="B273" s="11">
        <v>2</v>
      </c>
      <c r="C273" s="12">
        <f t="shared" si="8"/>
        <v>5.3990966513188063E-2</v>
      </c>
      <c r="D273" s="42"/>
    </row>
    <row r="274" spans="2:4" x14ac:dyDescent="0.2">
      <c r="B274" s="11">
        <v>2.02</v>
      </c>
      <c r="C274" s="12">
        <f t="shared" si="8"/>
        <v>5.1863576682820565E-2</v>
      </c>
    </row>
    <row r="275" spans="2:4" x14ac:dyDescent="0.2">
      <c r="B275" s="11">
        <v>2.0400000000000098</v>
      </c>
      <c r="C275" s="12">
        <f t="shared" si="8"/>
        <v>4.9800087735069776E-2</v>
      </c>
    </row>
    <row r="276" spans="2:4" x14ac:dyDescent="0.2">
      <c r="B276" s="11">
        <v>2.06</v>
      </c>
      <c r="C276" s="12">
        <f t="shared" si="8"/>
        <v>4.7799574882077034E-2</v>
      </c>
    </row>
    <row r="277" spans="2:4" x14ac:dyDescent="0.2">
      <c r="B277" s="11">
        <v>2.08</v>
      </c>
      <c r="C277" s="12">
        <f t="shared" si="8"/>
        <v>4.5861076271054887E-2</v>
      </c>
    </row>
    <row r="278" spans="2:4" x14ac:dyDescent="0.2">
      <c r="B278" s="11">
        <v>2.1</v>
      </c>
      <c r="C278" s="12">
        <f t="shared" si="8"/>
        <v>4.3983595980427191E-2</v>
      </c>
    </row>
    <row r="279" spans="2:4" x14ac:dyDescent="0.2">
      <c r="B279" s="11">
        <v>2.1200000000000099</v>
      </c>
      <c r="C279" s="12">
        <f t="shared" si="8"/>
        <v>4.2166106961769451E-2</v>
      </c>
    </row>
    <row r="280" spans="2:4" x14ac:dyDescent="0.2">
      <c r="B280" s="11">
        <v>2.14</v>
      </c>
      <c r="C280" s="12">
        <f t="shared" si="8"/>
        <v>4.0407553922860308E-2</v>
      </c>
    </row>
    <row r="281" spans="2:4" x14ac:dyDescent="0.2">
      <c r="B281" s="11">
        <v>2.16</v>
      </c>
      <c r="C281" s="12">
        <f t="shared" si="8"/>
        <v>3.8706856147455608E-2</v>
      </c>
    </row>
    <row r="282" spans="2:4" x14ac:dyDescent="0.2">
      <c r="B282" s="11">
        <v>2.1800000000000002</v>
      </c>
      <c r="C282" s="12">
        <f t="shared" si="8"/>
        <v>3.7062910247806474E-2</v>
      </c>
    </row>
    <row r="283" spans="2:4" x14ac:dyDescent="0.2">
      <c r="B283" s="11">
        <v>2.2000000000000099</v>
      </c>
      <c r="C283" s="12">
        <f t="shared" si="8"/>
        <v>3.5474592846230668E-2</v>
      </c>
    </row>
    <row r="284" spans="2:4" x14ac:dyDescent="0.2">
      <c r="B284" s="11">
        <v>2.2200000000000002</v>
      </c>
      <c r="C284" s="12">
        <f t="shared" si="8"/>
        <v>3.3940763182449186E-2</v>
      </c>
    </row>
    <row r="285" spans="2:4" x14ac:dyDescent="0.2">
      <c r="B285" s="11">
        <v>2.2400000000000002</v>
      </c>
      <c r="C285" s="12">
        <f t="shared" si="8"/>
        <v>3.2460265643697445E-2</v>
      </c>
    </row>
    <row r="286" spans="2:4" x14ac:dyDescent="0.2">
      <c r="B286" s="11">
        <v>2.2599999999999998</v>
      </c>
      <c r="C286" s="12">
        <f t="shared" si="8"/>
        <v>3.103193221500827E-2</v>
      </c>
    </row>
    <row r="287" spans="2:4" x14ac:dyDescent="0.2">
      <c r="B287" s="11">
        <v>2.28000000000001</v>
      </c>
      <c r="C287" s="12">
        <f t="shared" si="8"/>
        <v>2.9654584847340591E-2</v>
      </c>
    </row>
    <row r="288" spans="2:4" x14ac:dyDescent="0.2">
      <c r="B288" s="11">
        <v>2.2999999999999998</v>
      </c>
      <c r="C288" s="12">
        <f t="shared" si="8"/>
        <v>2.8327037741601186E-2</v>
      </c>
    </row>
    <row r="289" spans="2:3" x14ac:dyDescent="0.2">
      <c r="B289" s="11">
        <v>2.3199999999999998</v>
      </c>
      <c r="C289" s="12">
        <f t="shared" si="8"/>
        <v>2.7048099546881785E-2</v>
      </c>
    </row>
    <row r="290" spans="2:3" x14ac:dyDescent="0.2">
      <c r="B290" s="11">
        <v>2.3400000000000101</v>
      </c>
      <c r="C290" s="12">
        <f t="shared" si="8"/>
        <v>2.5816575471587076E-2</v>
      </c>
    </row>
    <row r="291" spans="2:3" x14ac:dyDescent="0.2">
      <c r="B291" s="11">
        <v>2.3600000000000101</v>
      </c>
      <c r="C291" s="12">
        <f t="shared" si="8"/>
        <v>2.4631269306381917E-2</v>
      </c>
    </row>
    <row r="292" spans="2:3" x14ac:dyDescent="0.2">
      <c r="B292" s="11">
        <v>2.3800000000000101</v>
      </c>
      <c r="C292" s="12">
        <f t="shared" si="8"/>
        <v>2.3490985358200791E-2</v>
      </c>
    </row>
    <row r="293" spans="2:3" x14ac:dyDescent="0.2">
      <c r="B293" s="11">
        <v>2.4</v>
      </c>
      <c r="C293" s="12">
        <f t="shared" si="8"/>
        <v>2.2394530294842899E-2</v>
      </c>
    </row>
    <row r="294" spans="2:3" x14ac:dyDescent="0.2">
      <c r="B294" s="11">
        <v>2.4200000000000101</v>
      </c>
      <c r="C294" s="12">
        <f t="shared" si="8"/>
        <v>2.1340714899922262E-2</v>
      </c>
    </row>
    <row r="295" spans="2:3" x14ac:dyDescent="0.2">
      <c r="B295" s="11">
        <v>2.4400000000000102</v>
      </c>
      <c r="C295" s="12">
        <f t="shared" si="8"/>
        <v>2.0328355738225331E-2</v>
      </c>
    </row>
    <row r="296" spans="2:3" x14ac:dyDescent="0.2">
      <c r="B296" s="11">
        <v>2.4600000000000102</v>
      </c>
      <c r="C296" s="12">
        <f t="shared" si="8"/>
        <v>1.9356276731736472E-2</v>
      </c>
    </row>
    <row r="297" spans="2:3" x14ac:dyDescent="0.2">
      <c r="B297" s="11">
        <v>2.48</v>
      </c>
      <c r="C297" s="12">
        <f t="shared" si="8"/>
        <v>1.8423310646862048E-2</v>
      </c>
    </row>
    <row r="298" spans="2:3" x14ac:dyDescent="0.2">
      <c r="B298" s="11">
        <v>2.5000000000000102</v>
      </c>
      <c r="C298" s="12">
        <f t="shared" si="8"/>
        <v>1.7528300493568086E-2</v>
      </c>
    </row>
    <row r="299" spans="2:3" x14ac:dyDescent="0.2">
      <c r="B299" s="11">
        <v>2.5200000000000098</v>
      </c>
      <c r="C299" s="12">
        <f t="shared" si="8"/>
        <v>1.6670100837380651E-2</v>
      </c>
    </row>
    <row r="300" spans="2:3" x14ac:dyDescent="0.2">
      <c r="B300" s="11">
        <v>2.5400000000000098</v>
      </c>
      <c r="C300" s="12">
        <f t="shared" si="8"/>
        <v>1.5847579025360423E-2</v>
      </c>
    </row>
    <row r="301" spans="2:3" x14ac:dyDescent="0.2">
      <c r="B301" s="11">
        <v>2.56</v>
      </c>
      <c r="C301" s="12">
        <f t="shared" si="8"/>
        <v>1.5059616327377449E-2</v>
      </c>
    </row>
    <row r="302" spans="2:3" x14ac:dyDescent="0.2">
      <c r="B302" s="11">
        <v>2.5800000000000098</v>
      </c>
      <c r="C302" s="12">
        <f t="shared" si="8"/>
        <v>1.4305108994149328E-2</v>
      </c>
    </row>
    <row r="303" spans="2:3" x14ac:dyDescent="0.2">
      <c r="B303" s="11">
        <v>2.6000000000000099</v>
      </c>
      <c r="C303" s="12">
        <f t="shared" si="8"/>
        <v>1.3582969233685271E-2</v>
      </c>
    </row>
    <row r="304" spans="2:3" x14ac:dyDescent="0.2">
      <c r="B304" s="11">
        <v>2.6200000000000099</v>
      </c>
      <c r="C304" s="12">
        <f t="shared" si="8"/>
        <v>1.2892126107894976E-2</v>
      </c>
    </row>
    <row r="305" spans="2:3" x14ac:dyDescent="0.2">
      <c r="B305" s="11">
        <v>2.64</v>
      </c>
      <c r="C305" s="12">
        <f t="shared" si="8"/>
        <v>1.2231526351277971E-2</v>
      </c>
    </row>
    <row r="306" spans="2:3" x14ac:dyDescent="0.2">
      <c r="B306" s="11">
        <v>2.6600000000000099</v>
      </c>
      <c r="C306" s="12">
        <f t="shared" si="8"/>
        <v>1.1600135113702259E-2</v>
      </c>
    </row>
    <row r="307" spans="2:3" x14ac:dyDescent="0.2">
      <c r="B307" s="11">
        <v>2.6800000000000099</v>
      </c>
      <c r="C307" s="12">
        <f t="shared" si="8"/>
        <v>1.0996936629405284E-2</v>
      </c>
    </row>
    <row r="308" spans="2:3" x14ac:dyDescent="0.2">
      <c r="B308" s="11">
        <v>2.7000000000000099</v>
      </c>
      <c r="C308" s="12">
        <f t="shared" si="8"/>
        <v>1.0420934814422318E-2</v>
      </c>
    </row>
    <row r="309" spans="2:3" x14ac:dyDescent="0.2">
      <c r="B309" s="11">
        <v>2.72</v>
      </c>
      <c r="C309" s="12">
        <f t="shared" si="8"/>
        <v>9.8711537947511301E-3</v>
      </c>
    </row>
    <row r="310" spans="2:3" x14ac:dyDescent="0.2">
      <c r="B310" s="11">
        <v>2.74000000000001</v>
      </c>
      <c r="C310" s="12">
        <f t="shared" si="8"/>
        <v>9.3466383676120302E-3</v>
      </c>
    </row>
    <row r="311" spans="2:3" x14ac:dyDescent="0.2">
      <c r="B311" s="11">
        <v>2.76000000000001</v>
      </c>
      <c r="C311" s="12">
        <f t="shared" si="8"/>
        <v>8.84645439823698E-3</v>
      </c>
    </row>
    <row r="312" spans="2:3" x14ac:dyDescent="0.2">
      <c r="B312" s="11">
        <v>2.78000000000001</v>
      </c>
      <c r="C312" s="12">
        <f t="shared" si="8"/>
        <v>8.3696891546527954E-3</v>
      </c>
    </row>
    <row r="313" spans="2:3" x14ac:dyDescent="0.2">
      <c r="B313" s="11">
        <v>2.8</v>
      </c>
      <c r="C313" s="12">
        <f t="shared" si="8"/>
        <v>7.9154515829799686E-3</v>
      </c>
    </row>
    <row r="314" spans="2:3" x14ac:dyDescent="0.2">
      <c r="B314" s="11">
        <v>2.8200000000000101</v>
      </c>
      <c r="C314" s="12">
        <f t="shared" si="8"/>
        <v>7.4828725257803479E-3</v>
      </c>
    </row>
    <row r="315" spans="2:3" x14ac:dyDescent="0.2">
      <c r="B315" s="11">
        <v>2.8400000000000101</v>
      </c>
      <c r="C315" s="12">
        <f t="shared" si="8"/>
        <v>7.0711048860192484E-3</v>
      </c>
    </row>
    <row r="316" spans="2:3" x14ac:dyDescent="0.2">
      <c r="B316" s="11">
        <v>2.8600000000000101</v>
      </c>
      <c r="C316" s="12">
        <f t="shared" si="8"/>
        <v>6.679323739202425E-3</v>
      </c>
    </row>
    <row r="317" spans="2:3" x14ac:dyDescent="0.2">
      <c r="B317" s="11">
        <v>2.8800000000000101</v>
      </c>
      <c r="C317" s="12">
        <f t="shared" si="8"/>
        <v>6.3067263962657428E-3</v>
      </c>
    </row>
    <row r="318" spans="2:3" x14ac:dyDescent="0.2">
      <c r="B318" s="11">
        <v>2.9000000000000101</v>
      </c>
      <c r="C318" s="12">
        <f t="shared" si="8"/>
        <v>5.9525324197756795E-3</v>
      </c>
    </row>
    <row r="319" spans="2:3" x14ac:dyDescent="0.2">
      <c r="B319" s="11">
        <v>2.9200000000000101</v>
      </c>
      <c r="C319" s="12">
        <f t="shared" si="8"/>
        <v>5.615983595990799E-3</v>
      </c>
    </row>
    <row r="320" spans="2:3" x14ac:dyDescent="0.2">
      <c r="B320" s="11">
        <v>2.9400000000000102</v>
      </c>
      <c r="C320" s="12">
        <f t="shared" si="8"/>
        <v>5.2963438653108597E-3</v>
      </c>
    </row>
    <row r="321" spans="2:4" x14ac:dyDescent="0.2">
      <c r="B321" s="11">
        <v>2.9600000000000102</v>
      </c>
      <c r="C321" s="12">
        <f t="shared" si="8"/>
        <v>4.9928992136122254E-3</v>
      </c>
    </row>
    <row r="322" spans="2:4" x14ac:dyDescent="0.2">
      <c r="B322" s="11">
        <v>2.9800000000000102</v>
      </c>
      <c r="C322" s="12">
        <f t="shared" si="8"/>
        <v>4.7049575269338378E-3</v>
      </c>
    </row>
    <row r="323" spans="2:4" x14ac:dyDescent="0.2">
      <c r="B323" s="11">
        <v>3.0000000000000102</v>
      </c>
      <c r="C323" s="12">
        <f t="shared" si="8"/>
        <v>4.431848411937874E-3</v>
      </c>
      <c r="D323" s="42"/>
    </row>
    <row r="324" spans="2:4" x14ac:dyDescent="0.2">
      <c r="B324" s="11">
        <v>3.0200000000000098</v>
      </c>
      <c r="C324" s="12">
        <f t="shared" si="8"/>
        <v>4.17292298452384E-3</v>
      </c>
    </row>
    <row r="325" spans="2:4" x14ac:dyDescent="0.2">
      <c r="B325" s="11">
        <v>3.0400000000000098</v>
      </c>
      <c r="C325" s="12">
        <f t="shared" si="8"/>
        <v>3.9275536289246609E-3</v>
      </c>
    </row>
    <row r="326" spans="2:4" x14ac:dyDescent="0.2">
      <c r="B326" s="11">
        <v>3.0600000000000098</v>
      </c>
      <c r="C326" s="12">
        <f t="shared" si="8"/>
        <v>3.6951337295589234E-3</v>
      </c>
    </row>
    <row r="327" spans="2:4" x14ac:dyDescent="0.2">
      <c r="B327" s="11">
        <v>3.0800000000000098</v>
      </c>
      <c r="C327" s="12">
        <f t="shared" si="8"/>
        <v>3.475077377854833E-3</v>
      </c>
    </row>
    <row r="328" spans="2:4" x14ac:dyDescent="0.2">
      <c r="B328" s="11">
        <v>3.1000000000000099</v>
      </c>
      <c r="C328" s="12">
        <f t="shared" si="8"/>
        <v>3.2668190561998202E-3</v>
      </c>
    </row>
    <row r="329" spans="2:4" x14ac:dyDescent="0.2">
      <c r="B329" s="11">
        <v>3.1200000000000099</v>
      </c>
      <c r="C329" s="12">
        <f t="shared" ref="C329:C333" si="9">_xlfn.NORM.DIST(B329,0,1,0)</f>
        <v>3.0698133011046475E-3</v>
      </c>
    </row>
    <row r="330" spans="2:4" x14ac:dyDescent="0.2">
      <c r="B330" s="11">
        <v>3.1400000000000099</v>
      </c>
      <c r="C330" s="12">
        <f t="shared" si="9"/>
        <v>2.8835343476033494E-3</v>
      </c>
    </row>
    <row r="331" spans="2:4" x14ac:dyDescent="0.2">
      <c r="B331" s="11">
        <v>3.1600000000000099</v>
      </c>
      <c r="C331" s="12">
        <f t="shared" si="9"/>
        <v>2.7074757568406179E-3</v>
      </c>
    </row>
    <row r="332" spans="2:4" x14ac:dyDescent="0.2">
      <c r="B332" s="11">
        <v>3.1800000000000099</v>
      </c>
      <c r="C332" s="12">
        <f t="shared" si="9"/>
        <v>2.5411500287264425E-3</v>
      </c>
    </row>
    <row r="333" spans="2:4" x14ac:dyDescent="0.2">
      <c r="B333" s="11">
        <v>3.2000000000000099</v>
      </c>
      <c r="C333" s="12">
        <f t="shared" si="9"/>
        <v>2.3840882014647662E-3</v>
      </c>
    </row>
  </sheetData>
  <sheetProtection sheet="1" formatCells="0" formatColumns="0" formatRows="0"/>
  <mergeCells count="1">
    <mergeCell ref="B6:C6"/>
  </mergeCells>
  <phoneticPr fontId="0" type="noConversion"/>
  <printOptions gridLinesSet="0"/>
  <pageMargins left="0.75" right="0.75" top="1" bottom="1" header="0.5" footer="0.5"/>
  <pageSetup scale="72" orientation="landscape" r:id="rId1"/>
  <headerFooter alignWithMargins="0">
    <oddHeader>&amp;F</oddHeader>
    <oddFooter>Page &amp;P</oddFooter>
  </headerFooter>
  <colBreaks count="1" manualBreakCount="1">
    <brk id="19" max="48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Left-Tail Area</vt:lpstr>
      <vt:lpstr>Middle Area</vt:lpstr>
      <vt:lpstr>Right-Tail Area </vt:lpstr>
      <vt:lpstr>Inverse Normal</vt:lpstr>
      <vt:lpstr>Misc Templates</vt:lpstr>
      <vt:lpstr>Extra Sheet</vt:lpstr>
      <vt:lpstr>'Inverse Normal'!Print_Area</vt:lpstr>
      <vt:lpstr>'Left-Tail Area'!Print_Area</vt:lpstr>
      <vt:lpstr>'Middle Area'!Print_Area</vt:lpstr>
      <vt:lpstr>'Misc Templates'!Print_Area</vt:lpstr>
      <vt:lpstr>'Right-Tail Area 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Normal Areas with Graphs</dc:title>
  <dc:subject>Chapter 7 - Continuous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2013-10-14T19:32:27Z</cp:lastPrinted>
  <dcterms:created xsi:type="dcterms:W3CDTF">2001-06-21T21:16:00Z</dcterms:created>
  <dcterms:modified xsi:type="dcterms:W3CDTF">2013-10-18T13:11:08Z</dcterms:modified>
  <cp:category>Unit 07 - Continuous Distributions</cp:category>
</cp:coreProperties>
</file>